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ttps://moeae87206-my.sharepoint.com/personal/shafeeq_saeed_moe_gov_ae/Documents/MOE/DSTR Cloud/0-RB Grants/9. FoF-2023_Faculty of the Future/Final Call Package _ 23-08-2023/Round 4/"/>
    </mc:Choice>
  </mc:AlternateContent>
  <xr:revisionPtr revIDLastSave="11" documentId="8_{D4645ECD-2BE8-4580-87B2-CDF55D8402BE}" xr6:coauthVersionLast="47" xr6:coauthVersionMax="47" xr10:uidLastSave="{13FF1DE1-7592-4939-8094-052E281FC141}"/>
  <bookViews>
    <workbookView xWindow="-110" yWindow="-110" windowWidth="19420" windowHeight="10420" activeTab="1" xr2:uid="{00000000-000D-0000-FFFF-FFFF00000000}"/>
  </bookViews>
  <sheets>
    <sheet name="Year 1" sheetId="1" r:id="rId1"/>
    <sheet name="Year 2" sheetId="2" r:id="rId2"/>
    <sheet name="Year 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9" i="3" l="1"/>
  <c r="F89" i="3"/>
  <c r="H89" i="3" s="1"/>
  <c r="H88" i="3"/>
  <c r="H87" i="3"/>
  <c r="H86" i="3"/>
  <c r="H85" i="3"/>
  <c r="H84" i="3"/>
  <c r="G81" i="3"/>
  <c r="F81" i="3"/>
  <c r="H80" i="3"/>
  <c r="H79" i="3"/>
  <c r="H78" i="3"/>
  <c r="H77" i="3"/>
  <c r="H76" i="3"/>
  <c r="H81" i="3" s="1"/>
  <c r="G73" i="3"/>
  <c r="F73" i="3"/>
  <c r="H72" i="3"/>
  <c r="H71" i="3"/>
  <c r="H70" i="3"/>
  <c r="H73" i="3" s="1"/>
  <c r="G67" i="3"/>
  <c r="F67" i="3"/>
  <c r="H66" i="3"/>
  <c r="H65" i="3"/>
  <c r="H64" i="3"/>
  <c r="H63" i="3"/>
  <c r="H62" i="3"/>
  <c r="H67" i="3" s="1"/>
  <c r="G59" i="3"/>
  <c r="F59" i="3"/>
  <c r="H59" i="3" s="1"/>
  <c r="H58" i="3"/>
  <c r="H57" i="3"/>
  <c r="H56" i="3"/>
  <c r="G53" i="3"/>
  <c r="F53" i="3"/>
  <c r="H52" i="3"/>
  <c r="H51" i="3"/>
  <c r="H53" i="3" s="1"/>
  <c r="G48" i="3"/>
  <c r="F48" i="3"/>
  <c r="H48" i="3" s="1"/>
  <c r="H47" i="3"/>
  <c r="H46" i="3"/>
  <c r="G43" i="3"/>
  <c r="F43" i="3"/>
  <c r="H43" i="3" s="1"/>
  <c r="H42" i="3"/>
  <c r="H41" i="3"/>
  <c r="G38" i="3"/>
  <c r="F37" i="3"/>
  <c r="G29" i="3"/>
  <c r="F28" i="3"/>
  <c r="H28" i="3" s="1"/>
  <c r="F27" i="3"/>
  <c r="G24" i="3"/>
  <c r="F23" i="3"/>
  <c r="H23" i="3" s="1"/>
  <c r="F22" i="3"/>
  <c r="H22" i="3" s="1"/>
  <c r="F21" i="3"/>
  <c r="H21" i="3" s="1"/>
  <c r="F20" i="3"/>
  <c r="H20" i="3" s="1"/>
  <c r="F19" i="3"/>
  <c r="H19" i="3" s="1"/>
  <c r="F17" i="3"/>
  <c r="H17" i="3" s="1"/>
  <c r="F16" i="3"/>
  <c r="H16" i="3" s="1"/>
  <c r="F15" i="3"/>
  <c r="H15" i="3" s="1"/>
  <c r="F14" i="3"/>
  <c r="G89" i="2"/>
  <c r="F89" i="2"/>
  <c r="H89" i="2" s="1"/>
  <c r="H88" i="2"/>
  <c r="H87" i="2"/>
  <c r="H86" i="2"/>
  <c r="H85" i="2"/>
  <c r="H84" i="2"/>
  <c r="G81" i="2"/>
  <c r="F81" i="2"/>
  <c r="H80" i="2"/>
  <c r="H79" i="2"/>
  <c r="H78" i="2"/>
  <c r="H77" i="2"/>
  <c r="H76" i="2"/>
  <c r="H81" i="2" s="1"/>
  <c r="G73" i="2"/>
  <c r="F73" i="2"/>
  <c r="H72" i="2"/>
  <c r="H71" i="2"/>
  <c r="H70" i="2"/>
  <c r="H73" i="2" s="1"/>
  <c r="G67" i="2"/>
  <c r="F67" i="2"/>
  <c r="H66" i="2"/>
  <c r="H65" i="2"/>
  <c r="H64" i="2"/>
  <c r="H63" i="2"/>
  <c r="H62" i="2"/>
  <c r="H67" i="2" s="1"/>
  <c r="G59" i="2"/>
  <c r="F59" i="2"/>
  <c r="H59" i="2" s="1"/>
  <c r="H58" i="2"/>
  <c r="H57" i="2"/>
  <c r="H56" i="2"/>
  <c r="G53" i="2"/>
  <c r="F53" i="2"/>
  <c r="H52" i="2"/>
  <c r="H51" i="2"/>
  <c r="H53" i="2" s="1"/>
  <c r="G48" i="2"/>
  <c r="F48" i="2"/>
  <c r="H48" i="2" s="1"/>
  <c r="H47" i="2"/>
  <c r="H46" i="2"/>
  <c r="G43" i="2"/>
  <c r="F43" i="2"/>
  <c r="H43" i="2" s="1"/>
  <c r="H42" i="2"/>
  <c r="H41" i="2"/>
  <c r="G38" i="2"/>
  <c r="F37" i="2"/>
  <c r="G29" i="2"/>
  <c r="F28" i="2"/>
  <c r="H28" i="2" s="1"/>
  <c r="F27" i="2"/>
  <c r="G24" i="2"/>
  <c r="F23" i="2"/>
  <c r="H23" i="2" s="1"/>
  <c r="F22" i="2"/>
  <c r="H22" i="2" s="1"/>
  <c r="F21" i="2"/>
  <c r="H21" i="2" s="1"/>
  <c r="F20" i="2"/>
  <c r="H20" i="2" s="1"/>
  <c r="F19" i="2"/>
  <c r="H19" i="2" s="1"/>
  <c r="F17" i="2"/>
  <c r="H17" i="2" s="1"/>
  <c r="F16" i="2"/>
  <c r="H16" i="2" s="1"/>
  <c r="F15" i="2"/>
  <c r="H15" i="2" s="1"/>
  <c r="F14" i="2"/>
  <c r="F73" i="1"/>
  <c r="F37" i="1"/>
  <c r="H37" i="1" s="1"/>
  <c r="G38" i="1"/>
  <c r="H41" i="1"/>
  <c r="H42" i="1"/>
  <c r="F19" i="1"/>
  <c r="H19" i="1"/>
  <c r="F20" i="1"/>
  <c r="H20" i="1"/>
  <c r="F21" i="1"/>
  <c r="H21" i="1"/>
  <c r="F22" i="1"/>
  <c r="H22" i="1"/>
  <c r="F23" i="1"/>
  <c r="H23" i="1"/>
  <c r="F24" i="3" l="1"/>
  <c r="H14" i="3"/>
  <c r="G31" i="3"/>
  <c r="F29" i="3"/>
  <c r="H29" i="3" s="1"/>
  <c r="H27" i="3"/>
  <c r="F38" i="3"/>
  <c r="H38" i="3" s="1"/>
  <c r="H37" i="3"/>
  <c r="F24" i="2"/>
  <c r="H14" i="2"/>
  <c r="G31" i="2"/>
  <c r="F29" i="2"/>
  <c r="H29" i="2" s="1"/>
  <c r="H27" i="2"/>
  <c r="F38" i="2"/>
  <c r="H38" i="2" s="1"/>
  <c r="H37" i="2"/>
  <c r="F38" i="1"/>
  <c r="H38" i="1" s="1"/>
  <c r="F14" i="1"/>
  <c r="H14" i="1" s="1"/>
  <c r="F15" i="1"/>
  <c r="H15" i="1" s="1"/>
  <c r="F16" i="1"/>
  <c r="H16" i="1" s="1"/>
  <c r="F17" i="1"/>
  <c r="H17" i="1" s="1"/>
  <c r="F27" i="1"/>
  <c r="H27" i="1" s="1"/>
  <c r="F28" i="1"/>
  <c r="H28" i="1" s="1"/>
  <c r="F43" i="1"/>
  <c r="F48" i="1"/>
  <c r="F53" i="1"/>
  <c r="F59" i="1"/>
  <c r="F67" i="1"/>
  <c r="F81" i="1"/>
  <c r="F89" i="1"/>
  <c r="G24" i="1"/>
  <c r="G29" i="1"/>
  <c r="G43" i="1"/>
  <c r="G48" i="1"/>
  <c r="G53" i="1"/>
  <c r="G59" i="1"/>
  <c r="G67" i="1"/>
  <c r="G73" i="1"/>
  <c r="G81" i="1"/>
  <c r="G89" i="1"/>
  <c r="H76" i="1"/>
  <c r="H77" i="1"/>
  <c r="H78" i="1"/>
  <c r="H79" i="1"/>
  <c r="H80" i="1"/>
  <c r="H85" i="1"/>
  <c r="H86" i="1"/>
  <c r="H87" i="1"/>
  <c r="H88" i="1"/>
  <c r="H84" i="1"/>
  <c r="H71" i="1"/>
  <c r="H72" i="1"/>
  <c r="H70" i="1"/>
  <c r="H63" i="1"/>
  <c r="H64" i="1"/>
  <c r="H65" i="1"/>
  <c r="H66" i="1"/>
  <c r="H62" i="1"/>
  <c r="H57" i="1"/>
  <c r="H58" i="1"/>
  <c r="H56" i="1"/>
  <c r="H52" i="1"/>
  <c r="H51" i="1"/>
  <c r="H47" i="1"/>
  <c r="H46" i="1"/>
  <c r="G33" i="3" l="1"/>
  <c r="F31" i="3"/>
  <c r="H24" i="3"/>
  <c r="G33" i="2"/>
  <c r="F31" i="2"/>
  <c r="H24" i="2"/>
  <c r="H89" i="1"/>
  <c r="H48" i="1"/>
  <c r="H43" i="1"/>
  <c r="H81" i="1"/>
  <c r="H73" i="1"/>
  <c r="H67" i="1"/>
  <c r="H53" i="1"/>
  <c r="F29" i="1"/>
  <c r="H29" i="1" s="1"/>
  <c r="G31" i="1"/>
  <c r="F24" i="1"/>
  <c r="F33" i="3" l="1"/>
  <c r="F35" i="3" s="1"/>
  <c r="H31" i="3"/>
  <c r="H33" i="3" s="1"/>
  <c r="G91" i="3"/>
  <c r="G35" i="3"/>
  <c r="F33" i="2"/>
  <c r="F35" i="2" s="1"/>
  <c r="H31" i="2"/>
  <c r="H33" i="2" s="1"/>
  <c r="G91" i="2"/>
  <c r="G35" i="2"/>
  <c r="G33" i="1"/>
  <c r="G91" i="1" s="1"/>
  <c r="G93" i="1" s="1"/>
  <c r="G95" i="1" s="1"/>
  <c r="G97" i="1" s="1"/>
  <c r="F31" i="1"/>
  <c r="H24" i="1"/>
  <c r="G93" i="3" l="1"/>
  <c r="G95" i="3" s="1"/>
  <c r="G97" i="3" s="1"/>
  <c r="F91" i="3"/>
  <c r="H35" i="3"/>
  <c r="G93" i="2"/>
  <c r="G95" i="2" s="1"/>
  <c r="G97" i="2" s="1"/>
  <c r="F91" i="2"/>
  <c r="H35" i="2"/>
  <c r="G35" i="1"/>
  <c r="H31" i="1"/>
  <c r="H33" i="1" s="1"/>
  <c r="F33" i="1"/>
  <c r="F35" i="1" s="1"/>
  <c r="F91" i="1" s="1"/>
  <c r="H91" i="1" s="1"/>
  <c r="F93" i="3" l="1"/>
  <c r="H91" i="3"/>
  <c r="F93" i="2"/>
  <c r="H91" i="2"/>
  <c r="H59" i="1"/>
  <c r="H35" i="1"/>
  <c r="F93" i="1"/>
  <c r="F95" i="1" s="1"/>
  <c r="H95" i="1" s="1"/>
  <c r="F95" i="3" l="1"/>
  <c r="H93" i="3"/>
  <c r="F95" i="2"/>
  <c r="H93" i="2"/>
  <c r="H93" i="1"/>
  <c r="F97" i="1"/>
  <c r="H97" i="1" s="1"/>
  <c r="H95" i="3" l="1"/>
  <c r="F97" i="3"/>
  <c r="H97" i="3" s="1"/>
  <c r="H95" i="2"/>
  <c r="F97" i="2"/>
  <c r="H97" i="2" s="1"/>
</calcChain>
</file>

<file path=xl/sharedStrings.xml><?xml version="1.0" encoding="utf-8"?>
<sst xmlns="http://schemas.openxmlformats.org/spreadsheetml/2006/main" count="336" uniqueCount="93">
  <si>
    <t>Year 1 Budget Summary</t>
  </si>
  <si>
    <t>For FoF Use Only</t>
  </si>
  <si>
    <t>Approved Total Fund</t>
  </si>
  <si>
    <t>Approved Year 1 Fund</t>
  </si>
  <si>
    <t>Approved Year 2 Fund</t>
  </si>
  <si>
    <t>Approved Year 3 Fund</t>
  </si>
  <si>
    <t>Program Title</t>
  </si>
  <si>
    <t>Faculty of The Future Grant  (FoF2023)</t>
  </si>
  <si>
    <t>Program Ref No.</t>
  </si>
  <si>
    <t>Principal Investigator (PI)</t>
  </si>
  <si>
    <t>Institution</t>
  </si>
  <si>
    <t xml:space="preserve">Category                                                                   </t>
  </si>
  <si>
    <t xml:space="preserve">Basic Monthly Rate AED                                                                                        </t>
  </si>
  <si>
    <t>Number of Months per Year on Project</t>
  </si>
  <si>
    <t>Total Costs AED</t>
  </si>
  <si>
    <t>Total Contributions by Institute</t>
  </si>
  <si>
    <t>Total Funding Required from MoE</t>
  </si>
  <si>
    <t>A. Senior Personnel Salaries and Wages (List)</t>
  </si>
  <si>
    <t>Entity contribution</t>
  </si>
  <si>
    <t>Use basic salary only. No more than 3 months per year per PI/Task Leader can be supported on the TOTAL of awards funded.</t>
  </si>
  <si>
    <t xml:space="preserve">Mentor Assigned by the Higher Education Institution </t>
  </si>
  <si>
    <t>Name 1, Affiliation 1</t>
  </si>
  <si>
    <t>Name 2, Affiliation 2</t>
  </si>
  <si>
    <t>Name 3, Affiliation 3</t>
  </si>
  <si>
    <t>Name 4, Affiliation 4</t>
  </si>
  <si>
    <t>Task Leader(s):</t>
  </si>
  <si>
    <t>Name 5, Affiliation 5</t>
  </si>
  <si>
    <t>Subtotal A:</t>
  </si>
  <si>
    <t>B. Other Personnel Salaries and Wages (Total)</t>
  </si>
  <si>
    <t>Count</t>
  </si>
  <si>
    <t>Use basic salary unless personnel is fully (100%) dedicated to Project. Up to 12 months per year per person can be supported on the TOTAL of projects funded by FoF2023</t>
  </si>
  <si>
    <t>Postdocs</t>
  </si>
  <si>
    <t>Subtotal B:</t>
  </si>
  <si>
    <t>Total Salaries and Wages ( A + B):</t>
  </si>
  <si>
    <t>C. Fringe Benefits</t>
  </si>
  <si>
    <t>Capped at 15% of the Total Salaries and Wages</t>
  </si>
  <si>
    <t>Total Salaries, Wages and Fringe Benefits (A+B+C):</t>
  </si>
  <si>
    <t>D. Mentor Engagement Fee</t>
  </si>
  <si>
    <t>One time annual salary (as per fiscal calendar followed)</t>
  </si>
  <si>
    <t>Mentor Stipend/Fee</t>
  </si>
  <si>
    <t>Subtotal D:</t>
  </si>
  <si>
    <t>E. Travel</t>
  </si>
  <si>
    <t>Include details of each trip (destination, purpose, breakdown of costs, etc) in  budget justifications of the FoF 2023 Application Form</t>
  </si>
  <si>
    <t>Local</t>
  </si>
  <si>
    <t>International</t>
  </si>
  <si>
    <t>Total Travel: (E)</t>
  </si>
  <si>
    <t>F. Materials and Supplies</t>
  </si>
  <si>
    <t>Include details and justification in budget justifications of theFoF 2023 Application Form</t>
  </si>
  <si>
    <t>Total Materials and Supplies: (E)</t>
  </si>
  <si>
    <t>G. Publication Costs</t>
  </si>
  <si>
    <t>Include details and justification in budget justifications of the FoF 2023 Application Form</t>
  </si>
  <si>
    <t>Others (theses, reports, etc)</t>
  </si>
  <si>
    <t>Total Publications Costs: (G)</t>
  </si>
  <si>
    <t>H. Subcontracts</t>
  </si>
  <si>
    <t>Include details (Name, address, services, rate) in budget justifications of theFoF 2023 Application Form. No more than 10% of the total direct costs (TDC) of the Project can be subcontracted to entities outside the UAE.</t>
  </si>
  <si>
    <t>Subcontract 1</t>
  </si>
  <si>
    <t>Subcontract 2</t>
  </si>
  <si>
    <t>Subcontract 3</t>
  </si>
  <si>
    <t>Total Subcontracts (H)</t>
  </si>
  <si>
    <t>I. Other Direct Cost Items</t>
  </si>
  <si>
    <t>Item 1</t>
  </si>
  <si>
    <t>Item 2</t>
  </si>
  <si>
    <t>Item 3</t>
  </si>
  <si>
    <t>Item 4</t>
  </si>
  <si>
    <t>Item 5</t>
  </si>
  <si>
    <t>Total Other Direct Cost Items (I)</t>
  </si>
  <si>
    <t xml:space="preserve">J. Workshops , Training, Networking </t>
  </si>
  <si>
    <t>Include details and justification in budget justifications of the FoF 2023 Application Form. Only required fees can be included. No undergraduate fees will be covered.</t>
  </si>
  <si>
    <t>MSc Fees</t>
  </si>
  <si>
    <t>PhD Fees</t>
  </si>
  <si>
    <t>Other Fees</t>
  </si>
  <si>
    <t>Total Tuition and Fees (J)</t>
  </si>
  <si>
    <t>K. Equipment</t>
  </si>
  <si>
    <t>Total Equipment (K)</t>
  </si>
  <si>
    <t xml:space="preserve">L. Softwares </t>
  </si>
  <si>
    <t>Automation costs (for year 3 only)</t>
  </si>
  <si>
    <t>Total Equipment (L)</t>
  </si>
  <si>
    <t>L. Total Direct Costs (TDC)</t>
  </si>
  <si>
    <t>[A through K]</t>
  </si>
  <si>
    <t>M. Modified Total Direct Costs (MTDC)</t>
  </si>
  <si>
    <t>[K minus (I+J+K)]</t>
  </si>
  <si>
    <t>N. Total Indirect Costs (TIC)</t>
  </si>
  <si>
    <t>FoF2023  capped at 10% of MTDC</t>
  </si>
  <si>
    <t>O. Total Project Costs (TDC + TIC)</t>
  </si>
  <si>
    <t>[L + N]</t>
  </si>
  <si>
    <t xml:space="preserve">Assigned Mentor </t>
  </si>
  <si>
    <t>Name</t>
  </si>
  <si>
    <t>Signature</t>
  </si>
  <si>
    <t>Date</t>
  </si>
  <si>
    <t>Name of Representative</t>
  </si>
  <si>
    <t>Title</t>
  </si>
  <si>
    <t>Year 2 Budget Summary</t>
  </si>
  <si>
    <t>Year 3 Budget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</si>
</sst>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&quot;AED&quot;#,##0.00"/>
    <numFmt numFmtId="167" formatCode="&quot;$&quot;#,##0"/>
    <numFmt numFmtId="168" formatCode="0.0"/>
    <numFmt numFmtId="169" formatCode="&quot;AED&quot;#,##0"/>
    <numFmt numFmtId="170" formatCode="&quot;AED&quot;#,##0_);\(&quot;$&quot;#,##0\)"/>
  </numFmts>
  <fonts count="4" x14ac:knownFonts="1">
    <font>
      <sz val="10"/>
      <name val="Arial"/>
    </font>
    <font>
      <b/>
      <sz val="10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31">
    <xf numFmtId="0" fontId="0" fillId="0" borderId="0" xfId="0"/>
    <xf numFmtId="0" fontId="2" fillId="2" borderId="0" xfId="0" applyFont="1" applyFill="1"/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3" fillId="4" borderId="0" xfId="0" applyFont="1" applyFill="1"/>
    <xf numFmtId="0" fontId="1" fillId="4" borderId="0" xfId="0" applyFont="1" applyFill="1" applyAlignment="1">
      <alignment horizontal="right"/>
    </xf>
    <xf numFmtId="166" fontId="1" fillId="4" borderId="0" xfId="0" applyNumberFormat="1" applyFont="1" applyFill="1"/>
    <xf numFmtId="0" fontId="1" fillId="4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vertical="top" wrapText="1"/>
    </xf>
    <xf numFmtId="0" fontId="1" fillId="4" borderId="5" xfId="0" applyFont="1" applyFill="1" applyBorder="1" applyAlignment="1">
      <alignment horizontal="center" vertical="top" wrapText="1"/>
    </xf>
    <xf numFmtId="0" fontId="3" fillId="4" borderId="2" xfId="0" applyFont="1" applyFill="1" applyBorder="1"/>
    <xf numFmtId="0" fontId="3" fillId="4" borderId="3" xfId="0" applyFont="1" applyFill="1" applyBorder="1"/>
    <xf numFmtId="0" fontId="3" fillId="4" borderId="4" xfId="0" applyFont="1" applyFill="1" applyBorder="1"/>
    <xf numFmtId="166" fontId="3" fillId="5" borderId="4" xfId="0" applyNumberFormat="1" applyFont="1" applyFill="1" applyBorder="1" applyAlignment="1">
      <alignment horizontal="right"/>
    </xf>
    <xf numFmtId="2" fontId="3" fillId="5" borderId="4" xfId="0" applyNumberFormat="1" applyFont="1" applyFill="1" applyBorder="1"/>
    <xf numFmtId="166" fontId="3" fillId="4" borderId="4" xfId="0" applyNumberFormat="1" applyFont="1" applyFill="1" applyBorder="1"/>
    <xf numFmtId="167" fontId="3" fillId="4" borderId="0" xfId="0" applyNumberFormat="1" applyFont="1" applyFill="1"/>
    <xf numFmtId="0" fontId="1" fillId="6" borderId="1" xfId="0" applyFont="1" applyFill="1" applyBorder="1"/>
    <xf numFmtId="0" fontId="1" fillId="0" borderId="1" xfId="0" applyFont="1" applyBorder="1" applyAlignment="1">
      <alignment horizontal="center"/>
    </xf>
    <xf numFmtId="168" fontId="3" fillId="5" borderId="1" xfId="0" applyNumberFormat="1" applyFont="1" applyFill="1" applyBorder="1" applyAlignment="1">
      <alignment horizontal="center"/>
    </xf>
    <xf numFmtId="0" fontId="3" fillId="4" borderId="8" xfId="0" applyFont="1" applyFill="1" applyBorder="1"/>
    <xf numFmtId="0" fontId="1" fillId="6" borderId="2" xfId="0" applyFont="1" applyFill="1" applyBorder="1"/>
    <xf numFmtId="167" fontId="3" fillId="6" borderId="4" xfId="0" applyNumberFormat="1" applyFont="1" applyFill="1" applyBorder="1" applyAlignment="1">
      <alignment horizontal="center"/>
    </xf>
    <xf numFmtId="166" fontId="1" fillId="6" borderId="1" xfId="0" applyNumberFormat="1" applyFont="1" applyFill="1" applyBorder="1"/>
    <xf numFmtId="0" fontId="1" fillId="4" borderId="0" xfId="0" applyFont="1" applyFill="1"/>
    <xf numFmtId="167" fontId="3" fillId="4" borderId="0" xfId="0" applyNumberFormat="1" applyFont="1" applyFill="1" applyAlignment="1">
      <alignment horizontal="center"/>
    </xf>
    <xf numFmtId="167" fontId="3" fillId="4" borderId="0" xfId="0" applyNumberFormat="1" applyFont="1" applyFill="1" applyAlignment="1">
      <alignment horizontal="left" vertical="top" wrapText="1"/>
    </xf>
    <xf numFmtId="9" fontId="3" fillId="4" borderId="0" xfId="0" applyNumberFormat="1" applyFont="1" applyFill="1" applyAlignment="1">
      <alignment horizontal="centerContinuous"/>
    </xf>
    <xf numFmtId="0" fontId="1" fillId="6" borderId="4" xfId="0" applyFont="1" applyFill="1" applyBorder="1"/>
    <xf numFmtId="166" fontId="3" fillId="5" borderId="1" xfId="0" applyNumberFormat="1" applyFont="1" applyFill="1" applyBorder="1"/>
    <xf numFmtId="0" fontId="0" fillId="4" borderId="2" xfId="0" applyFill="1" applyBorder="1"/>
    <xf numFmtId="0" fontId="1" fillId="4" borderId="8" xfId="0" applyFont="1" applyFill="1" applyBorder="1" applyAlignment="1">
      <alignment horizontal="right"/>
    </xf>
    <xf numFmtId="167" fontId="3" fillId="4" borderId="9" xfId="0" applyNumberFormat="1" applyFont="1" applyFill="1" applyBorder="1"/>
    <xf numFmtId="0" fontId="1" fillId="6" borderId="2" xfId="0" applyFont="1" applyFill="1" applyBorder="1" applyAlignment="1">
      <alignment vertical="top"/>
    </xf>
    <xf numFmtId="0" fontId="3" fillId="6" borderId="4" xfId="0" applyFont="1" applyFill="1" applyBorder="1" applyAlignment="1">
      <alignment vertical="top"/>
    </xf>
    <xf numFmtId="170" fontId="3" fillId="4" borderId="3" xfId="1" applyNumberFormat="1" applyFont="1" applyFill="1" applyBorder="1" applyAlignment="1">
      <alignment horizontal="left" vertical="top"/>
    </xf>
    <xf numFmtId="0" fontId="3" fillId="4" borderId="3" xfId="0" applyFont="1" applyFill="1" applyBorder="1" applyAlignment="1">
      <alignment vertical="top"/>
    </xf>
    <xf numFmtId="0" fontId="3" fillId="4" borderId="2" xfId="0" applyFont="1" applyFill="1" applyBorder="1" applyAlignment="1">
      <alignment horizontal="left" vertical="top"/>
    </xf>
    <xf numFmtId="0" fontId="3" fillId="4" borderId="3" xfId="0" applyFont="1" applyFill="1" applyBorder="1" applyAlignment="1">
      <alignment horizontal="right" vertical="top"/>
    </xf>
    <xf numFmtId="0" fontId="3" fillId="4" borderId="10" xfId="0" applyFont="1" applyFill="1" applyBorder="1" applyAlignment="1">
      <alignment horizontal="left" vertical="top"/>
    </xf>
    <xf numFmtId="0" fontId="3" fillId="4" borderId="11" xfId="0" applyFont="1" applyFill="1" applyBorder="1" applyAlignment="1">
      <alignment horizontal="right" vertical="top"/>
    </xf>
    <xf numFmtId="0" fontId="3" fillId="4" borderId="0" xfId="0" applyFont="1" applyFill="1" applyAlignment="1">
      <alignment horizontal="left" vertical="top"/>
    </xf>
    <xf numFmtId="0" fontId="3" fillId="4" borderId="0" xfId="0" applyFont="1" applyFill="1" applyAlignment="1">
      <alignment horizontal="right" vertical="top"/>
    </xf>
    <xf numFmtId="0" fontId="1" fillId="4" borderId="1" xfId="0" applyFont="1" applyFill="1" applyBorder="1" applyAlignment="1">
      <alignment vertical="top"/>
    </xf>
    <xf numFmtId="0" fontId="1" fillId="4" borderId="1" xfId="0" applyFont="1" applyFill="1" applyBorder="1"/>
    <xf numFmtId="0" fontId="1" fillId="4" borderId="1" xfId="0" applyFont="1" applyFill="1" applyBorder="1" applyAlignment="1">
      <alignment horizontal="left" vertical="center"/>
    </xf>
    <xf numFmtId="0" fontId="1" fillId="4" borderId="0" xfId="0" applyFont="1" applyFill="1" applyAlignment="1">
      <alignment horizontal="left" vertical="center"/>
    </xf>
    <xf numFmtId="0" fontId="1" fillId="6" borderId="1" xfId="0" applyFont="1" applyFill="1" applyBorder="1" applyAlignment="1">
      <alignment horizontal="left" vertical="center"/>
    </xf>
    <xf numFmtId="0" fontId="1" fillId="4" borderId="8" xfId="0" applyFont="1" applyFill="1" applyBorder="1" applyAlignment="1">
      <alignment horizontal="left" vertical="center"/>
    </xf>
    <xf numFmtId="166" fontId="2" fillId="2" borderId="0" xfId="0" applyNumberFormat="1" applyFont="1" applyFill="1"/>
    <xf numFmtId="0" fontId="2" fillId="4" borderId="0" xfId="0" applyFont="1" applyFill="1"/>
    <xf numFmtId="166" fontId="1" fillId="4" borderId="1" xfId="0" applyNumberFormat="1" applyFont="1" applyFill="1" applyBorder="1"/>
    <xf numFmtId="0" fontId="3" fillId="4" borderId="0" xfId="0" applyFont="1" applyFill="1" applyAlignment="1">
      <alignment horizontal="center"/>
    </xf>
    <xf numFmtId="0" fontId="1" fillId="6" borderId="2" xfId="0" applyFont="1" applyFill="1" applyBorder="1" applyAlignment="1">
      <alignment horizontal="right"/>
    </xf>
    <xf numFmtId="166" fontId="3" fillId="5" borderId="5" xfId="0" applyNumberFormat="1" applyFont="1" applyFill="1" applyBorder="1"/>
    <xf numFmtId="166" fontId="3" fillId="5" borderId="7" xfId="0" applyNumberFormat="1" applyFont="1" applyFill="1" applyBorder="1"/>
    <xf numFmtId="0" fontId="3" fillId="6" borderId="1" xfId="0" applyFont="1" applyFill="1" applyBorder="1"/>
    <xf numFmtId="0" fontId="1" fillId="4" borderId="11" xfId="0" applyFont="1" applyFill="1" applyBorder="1" applyAlignment="1">
      <alignment horizontal="right"/>
    </xf>
    <xf numFmtId="169" fontId="3" fillId="0" borderId="11" xfId="0" applyNumberFormat="1" applyFont="1" applyBorder="1"/>
    <xf numFmtId="166" fontId="1" fillId="4" borderId="4" xfId="0" applyNumberFormat="1" applyFont="1" applyFill="1" applyBorder="1"/>
    <xf numFmtId="166" fontId="1" fillId="5" borderId="4" xfId="0" applyNumberFormat="1" applyFont="1" applyFill="1" applyBorder="1" applyAlignment="1">
      <alignment horizontal="right"/>
    </xf>
    <xf numFmtId="166" fontId="3" fillId="4" borderId="1" xfId="0" applyNumberFormat="1" applyFont="1" applyFill="1" applyBorder="1"/>
    <xf numFmtId="165" fontId="1" fillId="3" borderId="1" xfId="0" applyNumberFormat="1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left" wrapText="1"/>
    </xf>
    <xf numFmtId="0" fontId="2" fillId="7" borderId="0" xfId="0" applyFont="1" applyFill="1"/>
    <xf numFmtId="0" fontId="0" fillId="4" borderId="3" xfId="0" applyFill="1" applyBorder="1"/>
    <xf numFmtId="168" fontId="0" fillId="5" borderId="1" xfId="0" applyNumberFormat="1" applyFill="1" applyBorder="1" applyAlignment="1">
      <alignment horizontal="center"/>
    </xf>
    <xf numFmtId="166" fontId="0" fillId="5" borderId="4" xfId="0" applyNumberFormat="1" applyFill="1" applyBorder="1" applyAlignment="1">
      <alignment horizontal="right"/>
    </xf>
    <xf numFmtId="2" fontId="0" fillId="5" borderId="4" xfId="0" applyNumberFormat="1" applyFill="1" applyBorder="1"/>
    <xf numFmtId="166" fontId="0" fillId="4" borderId="4" xfId="0" applyNumberFormat="1" applyFill="1" applyBorder="1"/>
    <xf numFmtId="166" fontId="1" fillId="6" borderId="5" xfId="0" applyNumberFormat="1" applyFont="1" applyFill="1" applyBorder="1"/>
    <xf numFmtId="166" fontId="1" fillId="4" borderId="5" xfId="0" applyNumberFormat="1" applyFont="1" applyFill="1" applyBorder="1"/>
    <xf numFmtId="0" fontId="3" fillId="0" borderId="12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167" fontId="3" fillId="4" borderId="2" xfId="0" applyNumberFormat="1" applyFont="1" applyFill="1" applyBorder="1" applyAlignment="1">
      <alignment horizontal="left" vertical="top" wrapText="1"/>
    </xf>
    <xf numFmtId="167" fontId="3" fillId="4" borderId="3" xfId="0" applyNumberFormat="1" applyFont="1" applyFill="1" applyBorder="1" applyAlignment="1">
      <alignment horizontal="left" vertical="top" wrapText="1"/>
    </xf>
    <xf numFmtId="167" fontId="3" fillId="4" borderId="4" xfId="0" applyNumberFormat="1" applyFont="1" applyFill="1" applyBorder="1" applyAlignment="1">
      <alignment horizontal="left" vertical="top" wrapText="1"/>
    </xf>
    <xf numFmtId="0" fontId="1" fillId="6" borderId="2" xfId="0" applyFont="1" applyFill="1" applyBorder="1" applyAlignment="1">
      <alignment horizontal="left" wrapText="1"/>
    </xf>
    <xf numFmtId="0" fontId="1" fillId="6" borderId="4" xfId="0" applyFont="1" applyFill="1" applyBorder="1" applyAlignment="1">
      <alignment horizontal="left" wrapText="1"/>
    </xf>
    <xf numFmtId="0" fontId="1" fillId="6" borderId="1" xfId="0" applyFont="1" applyFill="1" applyBorder="1" applyAlignment="1">
      <alignment horizontal="right"/>
    </xf>
    <xf numFmtId="0" fontId="1" fillId="6" borderId="2" xfId="0" applyFont="1" applyFill="1" applyBorder="1" applyAlignment="1">
      <alignment horizontal="right"/>
    </xf>
    <xf numFmtId="0" fontId="1" fillId="6" borderId="3" xfId="0" applyFont="1" applyFill="1" applyBorder="1" applyAlignment="1">
      <alignment horizontal="right"/>
    </xf>
    <xf numFmtId="0" fontId="1" fillId="6" borderId="4" xfId="0" applyFont="1" applyFill="1" applyBorder="1" applyAlignment="1">
      <alignment horizontal="right"/>
    </xf>
    <xf numFmtId="0" fontId="0" fillId="0" borderId="12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3" fillId="4" borderId="12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4" borderId="12" xfId="0" applyFont="1" applyFill="1" applyBorder="1" applyAlignment="1">
      <alignment horizontal="left" vertical="top" wrapText="1"/>
    </xf>
    <xf numFmtId="0" fontId="3" fillId="4" borderId="8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/>
    </xf>
    <xf numFmtId="0" fontId="3" fillId="4" borderId="3" xfId="0" applyFont="1" applyFill="1" applyBorder="1" applyAlignment="1">
      <alignment horizontal="left" vertical="top"/>
    </xf>
    <xf numFmtId="0" fontId="1" fillId="2" borderId="0" xfId="0" applyFont="1" applyFill="1" applyAlignment="1">
      <alignment horizontal="center"/>
    </xf>
    <xf numFmtId="0" fontId="3" fillId="5" borderId="2" xfId="0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 wrapText="1"/>
    </xf>
    <xf numFmtId="0" fontId="1" fillId="4" borderId="0" xfId="0" applyFont="1" applyFill="1" applyAlignment="1">
      <alignment horizontal="center" vertical="top" wrapText="1"/>
    </xf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4" borderId="2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4" borderId="4" xfId="0" applyFont="1" applyFill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1" fillId="6" borderId="5" xfId="0" applyFont="1" applyFill="1" applyBorder="1" applyAlignment="1">
      <alignment horizontal="right" wrapText="1"/>
    </xf>
    <xf numFmtId="0" fontId="3" fillId="4" borderId="12" xfId="0" applyFont="1" applyFill="1" applyBorder="1" applyAlignment="1">
      <alignment horizontal="left" wrapText="1"/>
    </xf>
    <xf numFmtId="0" fontId="3" fillId="4" borderId="8" xfId="0" applyFont="1" applyFill="1" applyBorder="1" applyAlignment="1">
      <alignment horizontal="left" wrapText="1"/>
    </xf>
    <xf numFmtId="0" fontId="1" fillId="0" borderId="2" xfId="0" applyFont="1" applyFill="1" applyBorder="1"/>
    <xf numFmtId="0" fontId="1" fillId="0" borderId="4" xfId="0" applyFont="1" applyFill="1" applyBorder="1"/>
    <xf numFmtId="0" fontId="3" fillId="0" borderId="12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left"/>
    </xf>
    <xf numFmtId="0" fontId="2" fillId="0" borderId="0" xfId="0" applyFont="1" applyFill="1"/>
    <xf numFmtId="0" fontId="3" fillId="0" borderId="2" xfId="0" applyFont="1" applyFill="1" applyBorder="1"/>
    <xf numFmtId="0" fontId="3" fillId="0" borderId="3" xfId="0" applyFont="1" applyFill="1" applyBorder="1"/>
    <xf numFmtId="0" fontId="3" fillId="0" borderId="8" xfId="0" applyFont="1" applyFill="1" applyBorder="1"/>
    <xf numFmtId="166" fontId="3" fillId="0" borderId="7" xfId="0" applyNumberFormat="1" applyFont="1" applyFill="1" applyBorder="1"/>
    <xf numFmtId="166" fontId="3" fillId="0" borderId="1" xfId="0" applyNumberFormat="1" applyFont="1" applyFill="1" applyBorder="1"/>
    <xf numFmtId="166" fontId="3" fillId="0" borderId="4" xfId="0" applyNumberFormat="1" applyFont="1" applyFill="1" applyBorder="1"/>
    <xf numFmtId="0" fontId="3" fillId="0" borderId="0" xfId="0" applyFont="1" applyFill="1"/>
    <xf numFmtId="0" fontId="1" fillId="0" borderId="1" xfId="0" applyFont="1" applyFill="1" applyBorder="1" applyAlignment="1">
      <alignment horizontal="right"/>
    </xf>
    <xf numFmtId="166" fontId="1" fillId="0" borderId="1" xfId="0" applyNumberFormat="1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Z112"/>
  <sheetViews>
    <sheetView topLeftCell="A56" zoomScale="60" zoomScaleNormal="60" workbookViewId="0">
      <selection activeCell="M79" sqref="M79"/>
    </sheetView>
  </sheetViews>
  <sheetFormatPr defaultColWidth="8.81640625" defaultRowHeight="12.75" customHeight="1" x14ac:dyDescent="0.25"/>
  <cols>
    <col min="1" max="1" width="23.7265625" style="1" customWidth="1"/>
    <col min="2" max="2" width="17.1796875" style="1" customWidth="1"/>
    <col min="3" max="3" width="11.81640625" style="1" customWidth="1"/>
    <col min="4" max="4" width="14" style="1" customWidth="1"/>
    <col min="5" max="5" width="16.81640625" style="1" customWidth="1"/>
    <col min="6" max="6" width="15.1796875" style="1" customWidth="1"/>
    <col min="7" max="7" width="15.453125" style="1" customWidth="1"/>
    <col min="8" max="8" width="17.453125" style="1" customWidth="1"/>
    <col min="9" max="16384" width="8.81640625" style="1"/>
  </cols>
  <sheetData>
    <row r="1" spans="1:8" ht="13" x14ac:dyDescent="0.3">
      <c r="A1" s="91" t="s">
        <v>0</v>
      </c>
      <c r="B1" s="91"/>
      <c r="C1" s="91"/>
      <c r="D1" s="91"/>
      <c r="E1" s="91"/>
      <c r="F1" s="91"/>
    </row>
    <row r="3" spans="1:8" ht="13" x14ac:dyDescent="0.25">
      <c r="A3" s="98" t="s">
        <v>1</v>
      </c>
      <c r="B3" s="99"/>
      <c r="C3" s="99"/>
      <c r="D3" s="99"/>
      <c r="E3" s="99"/>
      <c r="F3" s="99"/>
      <c r="G3" s="99"/>
      <c r="H3" s="100"/>
    </row>
    <row r="4" spans="1:8" ht="27" customHeight="1" x14ac:dyDescent="0.25">
      <c r="A4" s="2" t="s">
        <v>2</v>
      </c>
      <c r="B4" s="62">
        <v>0</v>
      </c>
      <c r="C4" s="3" t="s">
        <v>3</v>
      </c>
      <c r="D4" s="62"/>
      <c r="E4" s="3" t="s">
        <v>4</v>
      </c>
      <c r="F4" s="62"/>
      <c r="G4" s="3" t="s">
        <v>5</v>
      </c>
      <c r="H4" s="62"/>
    </row>
    <row r="5" spans="1:8" ht="13.5" customHeight="1" x14ac:dyDescent="0.3">
      <c r="A5" s="4"/>
      <c r="B5" s="4"/>
      <c r="C5" s="5"/>
      <c r="D5" s="5"/>
      <c r="E5" s="5"/>
      <c r="F5" s="6"/>
      <c r="G5" s="50"/>
      <c r="H5" s="50"/>
    </row>
    <row r="6" spans="1:8" ht="18.75" customHeight="1" x14ac:dyDescent="0.25">
      <c r="A6" s="7" t="s">
        <v>6</v>
      </c>
      <c r="B6" s="94" t="s">
        <v>7</v>
      </c>
      <c r="C6" s="94"/>
      <c r="D6" s="94"/>
      <c r="E6" s="94"/>
      <c r="F6" s="94"/>
      <c r="G6" s="94"/>
      <c r="H6" s="94"/>
    </row>
    <row r="7" spans="1:8" ht="21" customHeight="1" x14ac:dyDescent="0.25">
      <c r="A7" s="7" t="s">
        <v>8</v>
      </c>
      <c r="B7" s="95"/>
      <c r="C7" s="96"/>
      <c r="D7" s="96"/>
      <c r="E7" s="96"/>
      <c r="F7" s="96"/>
      <c r="G7" s="96"/>
      <c r="H7" s="97"/>
    </row>
    <row r="8" spans="1:8" ht="18.75" customHeight="1" x14ac:dyDescent="0.25">
      <c r="A8" s="7" t="s">
        <v>9</v>
      </c>
      <c r="B8" s="94"/>
      <c r="C8" s="94"/>
      <c r="D8" s="94"/>
      <c r="E8" s="94"/>
      <c r="F8" s="94"/>
      <c r="G8" s="94"/>
      <c r="H8" s="94"/>
    </row>
    <row r="9" spans="1:8" ht="20.25" customHeight="1" x14ac:dyDescent="0.25">
      <c r="A9" s="7" t="s">
        <v>10</v>
      </c>
      <c r="B9" s="94"/>
      <c r="C9" s="94"/>
      <c r="D9" s="94"/>
      <c r="E9" s="94"/>
      <c r="F9" s="94"/>
      <c r="G9" s="94"/>
      <c r="H9" s="94"/>
    </row>
    <row r="10" spans="1:8" ht="14.25" customHeight="1" x14ac:dyDescent="0.25">
      <c r="A10" s="8"/>
      <c r="B10" s="92"/>
      <c r="C10" s="93"/>
      <c r="D10" s="92"/>
      <c r="E10" s="93"/>
      <c r="F10" s="8"/>
      <c r="G10" s="8"/>
      <c r="H10" s="8"/>
    </row>
    <row r="11" spans="1:8" ht="43.5" customHeight="1" x14ac:dyDescent="0.25">
      <c r="A11" s="108" t="s">
        <v>11</v>
      </c>
      <c r="B11" s="109"/>
      <c r="C11" s="110"/>
      <c r="D11" s="9" t="s">
        <v>12</v>
      </c>
      <c r="E11" s="9" t="s">
        <v>13</v>
      </c>
      <c r="F11" s="9" t="s">
        <v>14</v>
      </c>
      <c r="G11" s="101" t="s">
        <v>15</v>
      </c>
      <c r="H11" s="103" t="s">
        <v>16</v>
      </c>
    </row>
    <row r="12" spans="1:8" ht="40.5" customHeight="1" x14ac:dyDescent="0.3">
      <c r="A12" s="77" t="s">
        <v>17</v>
      </c>
      <c r="B12" s="78"/>
      <c r="C12" s="63" t="s">
        <v>18</v>
      </c>
      <c r="D12" s="111" t="s">
        <v>19</v>
      </c>
      <c r="E12" s="112"/>
      <c r="F12" s="113"/>
      <c r="G12" s="102"/>
      <c r="H12" s="104"/>
    </row>
    <row r="13" spans="1:8" ht="13" x14ac:dyDescent="0.3">
      <c r="A13" s="105" t="s">
        <v>20</v>
      </c>
      <c r="B13" s="106"/>
      <c r="C13" s="106"/>
      <c r="D13" s="106"/>
      <c r="E13" s="106"/>
      <c r="F13" s="106"/>
      <c r="G13" s="106"/>
      <c r="H13" s="107"/>
    </row>
    <row r="14" spans="1:8" ht="12.5" x14ac:dyDescent="0.25">
      <c r="A14" s="10" t="s">
        <v>21</v>
      </c>
      <c r="B14" s="11"/>
      <c r="C14" s="12"/>
      <c r="D14" s="13">
        <v>0</v>
      </c>
      <c r="E14" s="14">
        <v>0</v>
      </c>
      <c r="F14" s="15">
        <f>D14*E14</f>
        <v>0</v>
      </c>
      <c r="G14" s="13">
        <v>0</v>
      </c>
      <c r="H14" s="15">
        <f>IF(F14-G14&lt;&gt;0,0,F14-G14)</f>
        <v>0</v>
      </c>
    </row>
    <row r="15" spans="1:8" ht="12.5" x14ac:dyDescent="0.25">
      <c r="A15" s="10" t="s">
        <v>22</v>
      </c>
      <c r="B15" s="11"/>
      <c r="C15" s="12"/>
      <c r="D15" s="13">
        <v>0</v>
      </c>
      <c r="E15" s="14">
        <v>0</v>
      </c>
      <c r="F15" s="15">
        <f>D15*E15</f>
        <v>0</v>
      </c>
      <c r="G15" s="13">
        <v>0</v>
      </c>
      <c r="H15" s="15">
        <f t="shared" ref="H15:H17" si="0">IF(F15-G15&lt;&gt;0,0,F15-G15)</f>
        <v>0</v>
      </c>
    </row>
    <row r="16" spans="1:8" ht="12.5" x14ac:dyDescent="0.25">
      <c r="A16" s="10" t="s">
        <v>23</v>
      </c>
      <c r="B16" s="11"/>
      <c r="C16" s="12"/>
      <c r="D16" s="13">
        <v>0</v>
      </c>
      <c r="E16" s="14">
        <v>0</v>
      </c>
      <c r="F16" s="15">
        <f>D16*E16</f>
        <v>0</v>
      </c>
      <c r="G16" s="13">
        <v>0</v>
      </c>
      <c r="H16" s="15">
        <f t="shared" si="0"/>
        <v>0</v>
      </c>
    </row>
    <row r="17" spans="1:8" ht="12.5" x14ac:dyDescent="0.25">
      <c r="A17" s="10" t="s">
        <v>24</v>
      </c>
      <c r="B17" s="11"/>
      <c r="C17" s="12"/>
      <c r="D17" s="13">
        <v>0</v>
      </c>
      <c r="E17" s="14">
        <v>0</v>
      </c>
      <c r="F17" s="15">
        <f>D17*E17</f>
        <v>0</v>
      </c>
      <c r="G17" s="13">
        <v>0</v>
      </c>
      <c r="H17" s="15">
        <f t="shared" si="0"/>
        <v>0</v>
      </c>
    </row>
    <row r="18" spans="1:8" ht="13" x14ac:dyDescent="0.3">
      <c r="A18" s="105" t="s">
        <v>25</v>
      </c>
      <c r="B18" s="106"/>
      <c r="C18" s="106"/>
      <c r="D18" s="106"/>
      <c r="E18" s="106"/>
      <c r="F18" s="106"/>
      <c r="G18" s="106"/>
      <c r="H18" s="106"/>
    </row>
    <row r="19" spans="1:8" ht="12.5" x14ac:dyDescent="0.25">
      <c r="A19" s="10" t="s">
        <v>21</v>
      </c>
      <c r="B19" s="11"/>
      <c r="C19" s="12"/>
      <c r="D19" s="13">
        <v>0</v>
      </c>
      <c r="E19" s="14">
        <v>0</v>
      </c>
      <c r="F19" s="15">
        <f>D19*E19</f>
        <v>0</v>
      </c>
      <c r="G19" s="13">
        <v>0</v>
      </c>
      <c r="H19" s="15">
        <f>IF(F19-G19&lt;&gt;0,0,F19-G19)</f>
        <v>0</v>
      </c>
    </row>
    <row r="20" spans="1:8" ht="12.5" x14ac:dyDescent="0.25">
      <c r="A20" s="10" t="s">
        <v>22</v>
      </c>
      <c r="B20" s="11"/>
      <c r="C20" s="12"/>
      <c r="D20" s="13">
        <v>0</v>
      </c>
      <c r="E20" s="14">
        <v>0</v>
      </c>
      <c r="F20" s="15">
        <f>D20*E20</f>
        <v>0</v>
      </c>
      <c r="G20" s="13">
        <v>0</v>
      </c>
      <c r="H20" s="15">
        <f t="shared" ref="H20:H23" si="1">IF(F20-G20&lt;&gt;0,0,F20-G20)</f>
        <v>0</v>
      </c>
    </row>
    <row r="21" spans="1:8" ht="12.5" x14ac:dyDescent="0.25">
      <c r="A21" s="10" t="s">
        <v>23</v>
      </c>
      <c r="B21" s="11"/>
      <c r="C21" s="12"/>
      <c r="D21" s="13">
        <v>0</v>
      </c>
      <c r="E21" s="14">
        <v>0</v>
      </c>
      <c r="F21" s="15">
        <f>D21*E21</f>
        <v>0</v>
      </c>
      <c r="G21" s="13">
        <v>0</v>
      </c>
      <c r="H21" s="15">
        <f t="shared" si="1"/>
        <v>0</v>
      </c>
    </row>
    <row r="22" spans="1:8" ht="12.5" x14ac:dyDescent="0.25">
      <c r="A22" s="10" t="s">
        <v>24</v>
      </c>
      <c r="B22" s="11"/>
      <c r="C22" s="12"/>
      <c r="D22" s="13">
        <v>0</v>
      </c>
      <c r="E22" s="14">
        <v>0</v>
      </c>
      <c r="F22" s="15">
        <f>D22*E22</f>
        <v>0</v>
      </c>
      <c r="G22" s="13">
        <v>0</v>
      </c>
      <c r="H22" s="15">
        <f t="shared" si="1"/>
        <v>0</v>
      </c>
    </row>
    <row r="23" spans="1:8" ht="12.5" x14ac:dyDescent="0.25">
      <c r="A23" s="10" t="s">
        <v>26</v>
      </c>
      <c r="B23" s="11"/>
      <c r="C23" s="12"/>
      <c r="D23" s="13">
        <v>0</v>
      </c>
      <c r="E23" s="14">
        <v>0</v>
      </c>
      <c r="F23" s="15">
        <f>D23*E23</f>
        <v>0</v>
      </c>
      <c r="G23" s="13">
        <v>0</v>
      </c>
      <c r="H23" s="15">
        <f t="shared" si="1"/>
        <v>0</v>
      </c>
    </row>
    <row r="24" spans="1:8" ht="13" x14ac:dyDescent="0.3">
      <c r="A24" s="4"/>
      <c r="B24" s="4"/>
      <c r="C24" s="4"/>
      <c r="D24" s="16"/>
      <c r="E24" s="53" t="s">
        <v>27</v>
      </c>
      <c r="F24" s="23">
        <f>SUM(F13:F23)</f>
        <v>0</v>
      </c>
      <c r="G24" s="51">
        <f>SUM(G14:G17,G19:G23)</f>
        <v>0</v>
      </c>
      <c r="H24" s="59">
        <f>IF(F24-G24&lt;&gt;0,0,F24-G24)</f>
        <v>0</v>
      </c>
    </row>
    <row r="25" spans="1:8" ht="12.5" x14ac:dyDescent="0.25">
      <c r="A25" s="52"/>
      <c r="B25" s="52"/>
      <c r="C25" s="52"/>
      <c r="D25" s="52"/>
      <c r="E25" s="52"/>
      <c r="F25" s="52"/>
      <c r="G25" s="50"/>
      <c r="H25" s="50"/>
    </row>
    <row r="26" spans="1:8" ht="55.5" customHeight="1" x14ac:dyDescent="0.3">
      <c r="A26" s="77" t="s">
        <v>28</v>
      </c>
      <c r="B26" s="78"/>
      <c r="C26" s="18" t="s">
        <v>29</v>
      </c>
      <c r="D26" s="72" t="s">
        <v>30</v>
      </c>
      <c r="E26" s="73"/>
      <c r="F26" s="73"/>
      <c r="G26" s="73"/>
      <c r="H26" s="73"/>
    </row>
    <row r="27" spans="1:8" ht="12.5" x14ac:dyDescent="0.25">
      <c r="A27" s="10" t="s">
        <v>31</v>
      </c>
      <c r="B27" s="11"/>
      <c r="C27" s="19">
        <v>0</v>
      </c>
      <c r="D27" s="13">
        <v>0</v>
      </c>
      <c r="E27" s="14">
        <v>0</v>
      </c>
      <c r="F27" s="15">
        <f t="shared" ref="F27:F28" si="2">C27*D27*E27</f>
        <v>0</v>
      </c>
      <c r="G27" s="13">
        <v>0</v>
      </c>
      <c r="H27" s="15">
        <f>F27-G27</f>
        <v>0</v>
      </c>
    </row>
    <row r="28" spans="1:8" ht="12.5" x14ac:dyDescent="0.25">
      <c r="A28" s="10"/>
      <c r="B28" s="11"/>
      <c r="C28" s="19">
        <v>0</v>
      </c>
      <c r="D28" s="13">
        <v>0</v>
      </c>
      <c r="E28" s="14">
        <v>0</v>
      </c>
      <c r="F28" s="15">
        <f t="shared" si="2"/>
        <v>0</v>
      </c>
      <c r="G28" s="13">
        <v>0</v>
      </c>
      <c r="H28" s="15">
        <f t="shared" ref="H28" si="3">F28-G28</f>
        <v>0</v>
      </c>
    </row>
    <row r="29" spans="1:8" ht="13" x14ac:dyDescent="0.3">
      <c r="A29" s="4"/>
      <c r="B29" s="4"/>
      <c r="C29" s="4"/>
      <c r="D29" s="4"/>
      <c r="E29" s="53" t="s">
        <v>32</v>
      </c>
      <c r="F29" s="23">
        <f>SUM(F27:F28)</f>
        <v>0</v>
      </c>
      <c r="G29" s="51">
        <f>SUM(G27:G28)</f>
        <v>0</v>
      </c>
      <c r="H29" s="15">
        <f>F29-G29</f>
        <v>0</v>
      </c>
    </row>
    <row r="30" spans="1:8" ht="12.5" x14ac:dyDescent="0.25">
      <c r="A30" s="4"/>
      <c r="B30" s="4"/>
      <c r="C30" s="4"/>
      <c r="D30" s="4"/>
      <c r="E30" s="4"/>
      <c r="F30" s="4"/>
      <c r="G30" s="50"/>
      <c r="H30" s="50"/>
    </row>
    <row r="31" spans="1:8" ht="13" x14ac:dyDescent="0.3">
      <c r="A31" s="4"/>
      <c r="B31" s="4"/>
      <c r="C31" s="80" t="s">
        <v>33</v>
      </c>
      <c r="D31" s="81"/>
      <c r="E31" s="82"/>
      <c r="F31" s="23">
        <f>SUM(F24+F29)</f>
        <v>0</v>
      </c>
      <c r="G31" s="51">
        <f>SUM(G24,G29)</f>
        <v>0</v>
      </c>
      <c r="H31" s="51">
        <f>F31-G31</f>
        <v>0</v>
      </c>
    </row>
    <row r="32" spans="1:8" ht="13" x14ac:dyDescent="0.3">
      <c r="A32" s="20"/>
      <c r="B32" s="20"/>
      <c r="C32" s="20"/>
      <c r="D32" s="20"/>
      <c r="E32" s="5"/>
      <c r="F32" s="16"/>
      <c r="G32" s="50"/>
      <c r="H32" s="50"/>
    </row>
    <row r="33" spans="1:8" ht="24.75" customHeight="1" x14ac:dyDescent="0.3">
      <c r="A33" s="21" t="s">
        <v>34</v>
      </c>
      <c r="B33" s="22"/>
      <c r="C33" s="74" t="s">
        <v>35</v>
      </c>
      <c r="D33" s="75"/>
      <c r="E33" s="76"/>
      <c r="F33" s="60">
        <f>0.15*F31</f>
        <v>0</v>
      </c>
      <c r="G33" s="60">
        <f t="shared" ref="G33:H33" si="4">0.15*G31</f>
        <v>0</v>
      </c>
      <c r="H33" s="60">
        <f t="shared" si="4"/>
        <v>0</v>
      </c>
    </row>
    <row r="34" spans="1:8" ht="11.25" customHeight="1" x14ac:dyDescent="0.3">
      <c r="A34" s="24"/>
      <c r="B34" s="25"/>
      <c r="C34" s="26"/>
      <c r="D34" s="26"/>
      <c r="E34" s="27"/>
      <c r="F34" s="6"/>
      <c r="G34" s="50"/>
      <c r="H34" s="50"/>
    </row>
    <row r="35" spans="1:8" ht="27.75" customHeight="1" x14ac:dyDescent="0.3">
      <c r="A35" s="4"/>
      <c r="B35" s="5"/>
      <c r="C35" s="114" t="s">
        <v>36</v>
      </c>
      <c r="D35" s="114"/>
      <c r="E35" s="114"/>
      <c r="F35" s="70">
        <f>SUM(F33+F31)</f>
        <v>0</v>
      </c>
      <c r="G35" s="71">
        <f>SUM(G31,G33)</f>
        <v>0</v>
      </c>
      <c r="H35" s="71">
        <f>F35-G35</f>
        <v>0</v>
      </c>
    </row>
    <row r="36" spans="1:8" ht="24" customHeight="1" x14ac:dyDescent="0.3">
      <c r="A36" s="77" t="s">
        <v>37</v>
      </c>
      <c r="B36" s="78"/>
      <c r="C36" s="18" t="s">
        <v>29</v>
      </c>
      <c r="D36" s="83" t="s">
        <v>38</v>
      </c>
      <c r="E36" s="84"/>
      <c r="F36" s="84"/>
      <c r="G36" s="84"/>
      <c r="H36" s="84"/>
    </row>
    <row r="37" spans="1:8" ht="24" customHeight="1" x14ac:dyDescent="0.25">
      <c r="A37" s="30" t="s">
        <v>39</v>
      </c>
      <c r="B37" s="65"/>
      <c r="C37" s="66">
        <v>0</v>
      </c>
      <c r="D37" s="67">
        <v>0</v>
      </c>
      <c r="E37" s="68">
        <v>0</v>
      </c>
      <c r="F37" s="69">
        <f>C37*D37*E37</f>
        <v>0</v>
      </c>
      <c r="G37" s="67">
        <v>0</v>
      </c>
      <c r="H37" s="69">
        <f>F37-G37</f>
        <v>0</v>
      </c>
    </row>
    <row r="38" spans="1:8" ht="24" customHeight="1" x14ac:dyDescent="0.3">
      <c r="A38" s="4"/>
      <c r="B38" s="4"/>
      <c r="C38" s="4"/>
      <c r="D38" s="4"/>
      <c r="E38" s="53" t="s">
        <v>40</v>
      </c>
      <c r="F38" s="23">
        <f>SUM(F37:F37)</f>
        <v>0</v>
      </c>
      <c r="G38" s="51">
        <f>SUM(G37:G37)</f>
        <v>0</v>
      </c>
      <c r="H38" s="69">
        <f>F38-G38</f>
        <v>0</v>
      </c>
    </row>
    <row r="39" spans="1:8" ht="24" customHeight="1" x14ac:dyDescent="0.3">
      <c r="A39" s="4"/>
      <c r="B39" s="4"/>
      <c r="C39" s="4"/>
      <c r="D39" s="4"/>
      <c r="E39" s="5"/>
      <c r="F39" s="16"/>
      <c r="G39" s="50"/>
      <c r="H39" s="50"/>
    </row>
    <row r="40" spans="1:8" ht="27" customHeight="1" x14ac:dyDescent="0.3">
      <c r="A40" s="21" t="s">
        <v>41</v>
      </c>
      <c r="B40" s="28"/>
      <c r="C40" s="115" t="s">
        <v>42</v>
      </c>
      <c r="D40" s="116"/>
      <c r="E40" s="116"/>
      <c r="F40" s="116"/>
      <c r="G40" s="116"/>
      <c r="H40" s="116"/>
    </row>
    <row r="41" spans="1:8" ht="12.65" customHeight="1" x14ac:dyDescent="0.25">
      <c r="A41" s="10" t="s">
        <v>43</v>
      </c>
      <c r="B41" s="11"/>
      <c r="C41" s="11"/>
      <c r="D41" s="11"/>
      <c r="E41" s="11"/>
      <c r="F41" s="29">
        <v>0</v>
      </c>
      <c r="G41" s="29">
        <v>0</v>
      </c>
      <c r="H41" s="61">
        <f>F41-G41</f>
        <v>0</v>
      </c>
    </row>
    <row r="42" spans="1:8" ht="12.65" customHeight="1" x14ac:dyDescent="0.25">
      <c r="A42" s="10" t="s">
        <v>44</v>
      </c>
      <c r="B42" s="11"/>
      <c r="C42" s="11"/>
      <c r="D42" s="11"/>
      <c r="E42" s="11"/>
      <c r="F42" s="54">
        <v>0</v>
      </c>
      <c r="G42" s="29">
        <v>0</v>
      </c>
      <c r="H42" s="61">
        <f t="shared" ref="H42:H43" si="5">F42-G42</f>
        <v>0</v>
      </c>
    </row>
    <row r="43" spans="1:8" ht="13" x14ac:dyDescent="0.3">
      <c r="A43" s="4"/>
      <c r="B43" s="4"/>
      <c r="C43" s="80" t="s">
        <v>45</v>
      </c>
      <c r="D43" s="81"/>
      <c r="E43" s="82"/>
      <c r="F43" s="23">
        <f>SUM(F41:F42)</f>
        <v>0</v>
      </c>
      <c r="G43" s="51">
        <f t="shared" ref="G43" si="6">SUM(G41:G42)</f>
        <v>0</v>
      </c>
      <c r="H43" s="51">
        <f t="shared" si="5"/>
        <v>0</v>
      </c>
    </row>
    <row r="44" spans="1:8" ht="27" customHeight="1" x14ac:dyDescent="0.3">
      <c r="A44" s="4"/>
      <c r="B44" s="4"/>
      <c r="C44" s="57"/>
      <c r="D44" s="57"/>
      <c r="E44" s="57"/>
      <c r="F44" s="58"/>
      <c r="G44" s="50"/>
      <c r="H44" s="50"/>
    </row>
    <row r="45" spans="1:8" ht="13" x14ac:dyDescent="0.3">
      <c r="A45" s="21" t="s">
        <v>46</v>
      </c>
      <c r="B45" s="28"/>
      <c r="C45" s="20" t="s">
        <v>47</v>
      </c>
      <c r="D45" s="20"/>
      <c r="E45" s="20"/>
      <c r="F45" s="20"/>
      <c r="G45" s="50"/>
      <c r="H45" s="50"/>
    </row>
    <row r="46" spans="1:8" ht="12.5" x14ac:dyDescent="0.25">
      <c r="A46" s="30"/>
      <c r="B46" s="20"/>
      <c r="C46" s="20"/>
      <c r="D46" s="20"/>
      <c r="E46" s="20"/>
      <c r="F46" s="55">
        <v>0</v>
      </c>
      <c r="G46" s="29">
        <v>0</v>
      </c>
      <c r="H46" s="15">
        <f>F46-G46</f>
        <v>0</v>
      </c>
    </row>
    <row r="47" spans="1:8" ht="12.5" x14ac:dyDescent="0.25">
      <c r="A47" s="10"/>
      <c r="B47" s="11"/>
      <c r="C47" s="11"/>
      <c r="D47" s="11"/>
      <c r="E47" s="11"/>
      <c r="F47" s="29">
        <v>0</v>
      </c>
      <c r="G47" s="55">
        <v>0</v>
      </c>
      <c r="H47" s="15">
        <f>F47-G47</f>
        <v>0</v>
      </c>
    </row>
    <row r="48" spans="1:8" ht="13" x14ac:dyDescent="0.3">
      <c r="A48" s="4"/>
      <c r="B48" s="4"/>
      <c r="C48" s="79" t="s">
        <v>48</v>
      </c>
      <c r="D48" s="79"/>
      <c r="E48" s="79"/>
      <c r="F48" s="23">
        <f>SUM(F46:F47)</f>
        <v>0</v>
      </c>
      <c r="G48" s="51">
        <f t="shared" ref="G48" si="7">SUM(G46:G47)</f>
        <v>0</v>
      </c>
      <c r="H48" s="51">
        <f>F48-G48</f>
        <v>0</v>
      </c>
    </row>
    <row r="49" spans="1:8" ht="30.75" customHeight="1" x14ac:dyDescent="0.3">
      <c r="A49" s="4"/>
      <c r="B49" s="4"/>
      <c r="C49" s="5"/>
      <c r="D49" s="5"/>
      <c r="E49" s="5"/>
      <c r="F49" s="6"/>
      <c r="G49" s="50"/>
      <c r="H49" s="50"/>
    </row>
    <row r="50" spans="1:8" ht="13" x14ac:dyDescent="0.3">
      <c r="A50" s="21" t="s">
        <v>49</v>
      </c>
      <c r="B50" s="28"/>
      <c r="C50" s="85" t="s">
        <v>50</v>
      </c>
      <c r="D50" s="86"/>
      <c r="E50" s="86"/>
      <c r="F50" s="86"/>
      <c r="G50" s="86"/>
      <c r="H50" s="86"/>
    </row>
    <row r="51" spans="1:8" ht="12.5" x14ac:dyDescent="0.25">
      <c r="A51" s="10"/>
      <c r="B51" s="11"/>
      <c r="C51" s="11"/>
      <c r="D51" s="11"/>
      <c r="E51" s="11"/>
      <c r="F51" s="29">
        <v>0</v>
      </c>
      <c r="G51" s="29">
        <v>0</v>
      </c>
      <c r="H51" s="15">
        <f>F51-G51</f>
        <v>0</v>
      </c>
    </row>
    <row r="52" spans="1:8" ht="12.5" x14ac:dyDescent="0.25">
      <c r="A52" s="10" t="s">
        <v>51</v>
      </c>
      <c r="B52" s="11"/>
      <c r="C52" s="11"/>
      <c r="D52" s="11"/>
      <c r="E52" s="11"/>
      <c r="F52" s="29">
        <v>0</v>
      </c>
      <c r="G52" s="29">
        <v>0</v>
      </c>
      <c r="H52" s="15">
        <f>F52-G52</f>
        <v>0</v>
      </c>
    </row>
    <row r="53" spans="1:8" ht="15.75" customHeight="1" x14ac:dyDescent="0.3">
      <c r="A53" s="4"/>
      <c r="B53" s="4"/>
      <c r="C53" s="79" t="s">
        <v>52</v>
      </c>
      <c r="D53" s="79"/>
      <c r="E53" s="79"/>
      <c r="F53" s="23">
        <f>SUM(F51:F52)</f>
        <v>0</v>
      </c>
      <c r="G53" s="51">
        <f t="shared" ref="G53:H53" si="8">SUM(G51:G52)</f>
        <v>0</v>
      </c>
      <c r="H53" s="51">
        <f t="shared" si="8"/>
        <v>0</v>
      </c>
    </row>
    <row r="54" spans="1:8" ht="22.5" customHeight="1" x14ac:dyDescent="0.3">
      <c r="A54" s="20"/>
      <c r="B54" s="20"/>
      <c r="C54" s="20"/>
      <c r="D54" s="20"/>
      <c r="E54" s="31"/>
      <c r="F54" s="32"/>
      <c r="G54" s="50"/>
      <c r="H54" s="50"/>
    </row>
    <row r="55" spans="1:8" ht="42" customHeight="1" x14ac:dyDescent="0.25">
      <c r="A55" s="33" t="s">
        <v>53</v>
      </c>
      <c r="B55" s="34"/>
      <c r="C55" s="72" t="s">
        <v>54</v>
      </c>
      <c r="D55" s="73"/>
      <c r="E55" s="73"/>
      <c r="F55" s="73"/>
      <c r="G55" s="73"/>
      <c r="H55" s="73"/>
    </row>
    <row r="56" spans="1:8" ht="12.5" x14ac:dyDescent="0.25">
      <c r="A56" s="89" t="s">
        <v>55</v>
      </c>
      <c r="B56" s="90"/>
      <c r="C56" s="90"/>
      <c r="D56" s="35"/>
      <c r="E56" s="36"/>
      <c r="F56" s="29">
        <v>0</v>
      </c>
      <c r="G56" s="29">
        <v>0</v>
      </c>
      <c r="H56" s="15">
        <f>F56-G56</f>
        <v>0</v>
      </c>
    </row>
    <row r="57" spans="1:8" ht="12.5" x14ac:dyDescent="0.25">
      <c r="A57" s="37" t="s">
        <v>56</v>
      </c>
      <c r="B57" s="38"/>
      <c r="C57" s="38"/>
      <c r="D57" s="35"/>
      <c r="E57" s="36"/>
      <c r="F57" s="29">
        <v>0</v>
      </c>
      <c r="G57" s="29">
        <v>0</v>
      </c>
      <c r="H57" s="15">
        <f t="shared" ref="H57:H58" si="9">F57-G57</f>
        <v>0</v>
      </c>
    </row>
    <row r="58" spans="1:8" ht="12.5" x14ac:dyDescent="0.25">
      <c r="A58" s="37" t="s">
        <v>57</v>
      </c>
      <c r="B58" s="38"/>
      <c r="C58" s="38"/>
      <c r="D58" s="35"/>
      <c r="E58" s="36"/>
      <c r="F58" s="29">
        <v>0</v>
      </c>
      <c r="G58" s="29">
        <v>0</v>
      </c>
      <c r="H58" s="15">
        <f t="shared" si="9"/>
        <v>0</v>
      </c>
    </row>
    <row r="59" spans="1:8" ht="13" x14ac:dyDescent="0.3">
      <c r="A59" s="39"/>
      <c r="B59" s="40"/>
      <c r="C59" s="79" t="s">
        <v>58</v>
      </c>
      <c r="D59" s="79"/>
      <c r="E59" s="79"/>
      <c r="F59" s="23">
        <f>SUM(F56:F58)</f>
        <v>0</v>
      </c>
      <c r="G59" s="51">
        <f t="shared" ref="G59" si="10">SUM(G56:G58)</f>
        <v>0</v>
      </c>
      <c r="H59" s="51" t="e">
        <f>IF(F59-G59&gt;#REF!,#REF!,F59-G59)</f>
        <v>#REF!</v>
      </c>
    </row>
    <row r="60" spans="1:8" ht="22.5" customHeight="1" x14ac:dyDescent="0.3">
      <c r="A60" s="41"/>
      <c r="B60" s="42"/>
      <c r="C60" s="5"/>
      <c r="D60" s="5"/>
      <c r="E60" s="5"/>
      <c r="F60" s="6"/>
      <c r="G60" s="50"/>
      <c r="H60" s="50"/>
    </row>
    <row r="61" spans="1:8" ht="13" x14ac:dyDescent="0.3">
      <c r="A61" s="21" t="s">
        <v>59</v>
      </c>
      <c r="B61" s="28"/>
      <c r="C61" s="85" t="s">
        <v>47</v>
      </c>
      <c r="D61" s="86"/>
      <c r="E61" s="86"/>
      <c r="F61" s="86"/>
      <c r="G61" s="86"/>
      <c r="H61" s="86"/>
    </row>
    <row r="62" spans="1:8" ht="12.5" x14ac:dyDescent="0.25">
      <c r="A62" s="10" t="s">
        <v>60</v>
      </c>
      <c r="B62" s="11"/>
      <c r="C62" s="11"/>
      <c r="D62" s="11"/>
      <c r="E62" s="11"/>
      <c r="F62" s="29">
        <v>0</v>
      </c>
      <c r="G62" s="29">
        <v>0</v>
      </c>
      <c r="H62" s="15">
        <f>F62-G62</f>
        <v>0</v>
      </c>
    </row>
    <row r="63" spans="1:8" ht="12.5" x14ac:dyDescent="0.25">
      <c r="A63" s="10" t="s">
        <v>61</v>
      </c>
      <c r="B63" s="11"/>
      <c r="C63" s="11"/>
      <c r="D63" s="11"/>
      <c r="E63" s="11"/>
      <c r="F63" s="29">
        <v>0</v>
      </c>
      <c r="G63" s="29">
        <v>0</v>
      </c>
      <c r="H63" s="15">
        <f t="shared" ref="H63:H66" si="11">F63-G63</f>
        <v>0</v>
      </c>
    </row>
    <row r="64" spans="1:8" ht="12.5" x14ac:dyDescent="0.25">
      <c r="A64" s="10" t="s">
        <v>62</v>
      </c>
      <c r="B64" s="11"/>
      <c r="C64" s="11"/>
      <c r="D64" s="11"/>
      <c r="E64" s="11"/>
      <c r="F64" s="29">
        <v>0</v>
      </c>
      <c r="G64" s="29">
        <v>0</v>
      </c>
      <c r="H64" s="15">
        <f t="shared" si="11"/>
        <v>0</v>
      </c>
    </row>
    <row r="65" spans="1:1768" ht="12.5" x14ac:dyDescent="0.25">
      <c r="A65" s="10" t="s">
        <v>63</v>
      </c>
      <c r="B65" s="11"/>
      <c r="C65" s="11"/>
      <c r="D65" s="11"/>
      <c r="E65" s="11"/>
      <c r="F65" s="29">
        <v>0</v>
      </c>
      <c r="G65" s="29">
        <v>0</v>
      </c>
      <c r="H65" s="15">
        <f t="shared" si="11"/>
        <v>0</v>
      </c>
    </row>
    <row r="66" spans="1:1768" ht="12.5" x14ac:dyDescent="0.25">
      <c r="A66" s="10" t="s">
        <v>64</v>
      </c>
      <c r="B66" s="11"/>
      <c r="C66" s="11"/>
      <c r="D66" s="11"/>
      <c r="E66" s="11"/>
      <c r="F66" s="29">
        <v>0</v>
      </c>
      <c r="G66" s="29">
        <v>0</v>
      </c>
      <c r="H66" s="15">
        <f t="shared" si="11"/>
        <v>0</v>
      </c>
    </row>
    <row r="67" spans="1:1768" ht="13" x14ac:dyDescent="0.3">
      <c r="A67" s="4"/>
      <c r="B67" s="4"/>
      <c r="C67" s="79" t="s">
        <v>65</v>
      </c>
      <c r="D67" s="79"/>
      <c r="E67" s="79"/>
      <c r="F67" s="23">
        <f>SUM(F62:F66)</f>
        <v>0</v>
      </c>
      <c r="G67" s="51">
        <f t="shared" ref="G67:H67" si="12">SUM(G62:G66)</f>
        <v>0</v>
      </c>
      <c r="H67" s="51">
        <f t="shared" si="12"/>
        <v>0</v>
      </c>
    </row>
    <row r="68" spans="1:1768" ht="25.5" customHeight="1" x14ac:dyDescent="0.3">
      <c r="A68" s="41"/>
      <c r="B68" s="42"/>
      <c r="C68" s="5"/>
      <c r="D68" s="5"/>
      <c r="E68" s="5"/>
      <c r="F68" s="6"/>
      <c r="G68" s="50"/>
      <c r="H68" s="50"/>
    </row>
    <row r="69" spans="1:1768" ht="40.5" customHeight="1" x14ac:dyDescent="0.25">
      <c r="A69" s="33" t="s">
        <v>66</v>
      </c>
      <c r="B69" s="34"/>
      <c r="C69" s="87" t="s">
        <v>67</v>
      </c>
      <c r="D69" s="88"/>
      <c r="E69" s="88"/>
      <c r="F69" s="88"/>
      <c r="G69" s="88"/>
      <c r="H69" s="88"/>
    </row>
    <row r="70" spans="1:1768" ht="13.5" customHeight="1" x14ac:dyDescent="0.25">
      <c r="A70" s="89" t="s">
        <v>68</v>
      </c>
      <c r="B70" s="90"/>
      <c r="C70" s="90"/>
      <c r="D70" s="35"/>
      <c r="E70" s="36"/>
      <c r="F70" s="29">
        <v>0</v>
      </c>
      <c r="G70" s="29">
        <v>0</v>
      </c>
      <c r="H70" s="15">
        <f>F70-G70</f>
        <v>0</v>
      </c>
    </row>
    <row r="71" spans="1:1768" ht="13.5" customHeight="1" x14ac:dyDescent="0.25">
      <c r="A71" s="37" t="s">
        <v>69</v>
      </c>
      <c r="B71" s="38"/>
      <c r="C71" s="38"/>
      <c r="D71" s="35"/>
      <c r="E71" s="36"/>
      <c r="F71" s="29">
        <v>0</v>
      </c>
      <c r="G71" s="29">
        <v>0</v>
      </c>
      <c r="H71" s="15">
        <f t="shared" ref="H71:H72" si="13">F71-G71</f>
        <v>0</v>
      </c>
    </row>
    <row r="72" spans="1:1768" ht="13.5" customHeight="1" x14ac:dyDescent="0.25">
      <c r="A72" s="37" t="s">
        <v>70</v>
      </c>
      <c r="B72" s="38"/>
      <c r="C72" s="38"/>
      <c r="D72" s="35"/>
      <c r="E72" s="36"/>
      <c r="F72" s="54">
        <v>0</v>
      </c>
      <c r="G72" s="29">
        <v>0</v>
      </c>
      <c r="H72" s="15">
        <f t="shared" si="13"/>
        <v>0</v>
      </c>
    </row>
    <row r="73" spans="1:1768" ht="13.5" customHeight="1" x14ac:dyDescent="0.3">
      <c r="A73" s="39"/>
      <c r="B73" s="40"/>
      <c r="C73" s="79" t="s">
        <v>71</v>
      </c>
      <c r="D73" s="79"/>
      <c r="E73" s="79"/>
      <c r="F73" s="23">
        <f>SUM(F70:F72)</f>
        <v>0</v>
      </c>
      <c r="G73" s="51">
        <f t="shared" ref="G73:H73" si="14">SUM(G70:G72)</f>
        <v>0</v>
      </c>
      <c r="H73" s="51">
        <f t="shared" si="14"/>
        <v>0</v>
      </c>
    </row>
    <row r="74" spans="1:1768" ht="13" x14ac:dyDescent="0.3">
      <c r="A74" s="20"/>
      <c r="B74" s="20"/>
      <c r="C74" s="4"/>
      <c r="D74" s="4"/>
      <c r="E74" s="5"/>
      <c r="F74" s="16"/>
      <c r="G74" s="50"/>
      <c r="H74" s="50"/>
    </row>
    <row r="75" spans="1:1768" s="64" customFormat="1" ht="12.75" customHeight="1" x14ac:dyDescent="0.3">
      <c r="A75" s="117" t="s">
        <v>72</v>
      </c>
      <c r="B75" s="118"/>
      <c r="C75" s="119" t="s">
        <v>50</v>
      </c>
      <c r="D75" s="120"/>
      <c r="E75" s="120"/>
      <c r="F75" s="120"/>
      <c r="G75" s="120"/>
      <c r="H75" s="120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  <c r="AAD75" s="1"/>
      <c r="AAE75" s="1"/>
      <c r="AAF75" s="1"/>
      <c r="AAG75" s="1"/>
      <c r="AAH75" s="1"/>
      <c r="AAI75" s="1"/>
      <c r="AAJ75" s="1"/>
      <c r="AAK75" s="1"/>
      <c r="AAL75" s="1"/>
      <c r="AAM75" s="1"/>
      <c r="AAN75" s="1"/>
      <c r="AAO75" s="1"/>
      <c r="AAP75" s="1"/>
      <c r="AAQ75" s="1"/>
      <c r="AAR75" s="1"/>
      <c r="AAS75" s="1"/>
      <c r="AAT75" s="1"/>
      <c r="AAU75" s="1"/>
      <c r="AAV75" s="1"/>
      <c r="AAW75" s="1"/>
      <c r="AAX75" s="1"/>
      <c r="AAY75" s="1"/>
      <c r="AAZ75" s="1"/>
      <c r="ABA75" s="1"/>
      <c r="ABB75" s="1"/>
      <c r="ABC75" s="1"/>
      <c r="ABD75" s="1"/>
      <c r="ABE75" s="1"/>
      <c r="ABF75" s="1"/>
      <c r="ABG75" s="1"/>
      <c r="ABH75" s="1"/>
      <c r="ABI75" s="1"/>
      <c r="ABJ75" s="1"/>
      <c r="ABK75" s="1"/>
      <c r="ABL75" s="1"/>
      <c r="ABM75" s="1"/>
      <c r="ABN75" s="1"/>
      <c r="ABO75" s="1"/>
      <c r="ABP75" s="1"/>
      <c r="ABQ75" s="1"/>
      <c r="ABR75" s="1"/>
      <c r="ABS75" s="1"/>
      <c r="ABT75" s="1"/>
      <c r="ABU75" s="1"/>
      <c r="ABV75" s="1"/>
      <c r="ABW75" s="1"/>
      <c r="ABX75" s="1"/>
      <c r="ABY75" s="1"/>
      <c r="ABZ75" s="1"/>
      <c r="ACA75" s="1"/>
      <c r="ACB75" s="1"/>
      <c r="ACC75" s="1"/>
      <c r="ACD75" s="1"/>
      <c r="ACE75" s="1"/>
      <c r="ACF75" s="1"/>
      <c r="ACG75" s="1"/>
      <c r="ACH75" s="1"/>
      <c r="ACI75" s="1"/>
      <c r="ACJ75" s="1"/>
      <c r="ACK75" s="1"/>
      <c r="ACL75" s="1"/>
      <c r="ACM75" s="1"/>
      <c r="ACN75" s="1"/>
      <c r="ACO75" s="1"/>
      <c r="ACP75" s="1"/>
      <c r="ACQ75" s="1"/>
      <c r="ACR75" s="1"/>
      <c r="ACS75" s="1"/>
      <c r="ACT75" s="1"/>
      <c r="ACU75" s="1"/>
      <c r="ACV75" s="1"/>
      <c r="ACW75" s="1"/>
      <c r="ACX75" s="1"/>
      <c r="ACY75" s="1"/>
      <c r="ACZ75" s="1"/>
      <c r="ADA75" s="1"/>
      <c r="ADB75" s="1"/>
      <c r="ADC75" s="1"/>
      <c r="ADD75" s="1"/>
      <c r="ADE75" s="1"/>
      <c r="ADF75" s="1"/>
      <c r="ADG75" s="1"/>
      <c r="ADH75" s="1"/>
      <c r="ADI75" s="1"/>
      <c r="ADJ75" s="1"/>
      <c r="ADK75" s="1"/>
      <c r="ADL75" s="1"/>
      <c r="ADM75" s="1"/>
      <c r="ADN75" s="1"/>
      <c r="ADO75" s="1"/>
      <c r="ADP75" s="1"/>
      <c r="ADQ75" s="1"/>
      <c r="ADR75" s="1"/>
      <c r="ADS75" s="1"/>
      <c r="ADT75" s="1"/>
      <c r="ADU75" s="1"/>
      <c r="ADV75" s="1"/>
      <c r="ADW75" s="1"/>
      <c r="ADX75" s="1"/>
      <c r="ADY75" s="1"/>
      <c r="ADZ75" s="1"/>
      <c r="AEA75" s="1"/>
      <c r="AEB75" s="1"/>
      <c r="AEC75" s="1"/>
      <c r="AED75" s="1"/>
      <c r="AEE75" s="1"/>
      <c r="AEF75" s="1"/>
      <c r="AEG75" s="1"/>
      <c r="AEH75" s="1"/>
      <c r="AEI75" s="1"/>
      <c r="AEJ75" s="1"/>
      <c r="AEK75" s="1"/>
      <c r="AEL75" s="1"/>
      <c r="AEM75" s="1"/>
      <c r="AEN75" s="1"/>
      <c r="AEO75" s="1"/>
      <c r="AEP75" s="1"/>
      <c r="AEQ75" s="1"/>
      <c r="AER75" s="1"/>
      <c r="AES75" s="1"/>
      <c r="AET75" s="1"/>
      <c r="AEU75" s="1"/>
      <c r="AEV75" s="1"/>
      <c r="AEW75" s="1"/>
      <c r="AEX75" s="1"/>
      <c r="AEY75" s="1"/>
      <c r="AEZ75" s="1"/>
      <c r="AFA75" s="1"/>
      <c r="AFB75" s="1"/>
      <c r="AFC75" s="1"/>
      <c r="AFD75" s="1"/>
      <c r="AFE75" s="1"/>
      <c r="AFF75" s="1"/>
      <c r="AFG75" s="1"/>
      <c r="AFH75" s="1"/>
      <c r="AFI75" s="1"/>
      <c r="AFJ75" s="1"/>
      <c r="AFK75" s="1"/>
      <c r="AFL75" s="1"/>
      <c r="AFM75" s="1"/>
      <c r="AFN75" s="1"/>
      <c r="AFO75" s="1"/>
      <c r="AFP75" s="1"/>
      <c r="AFQ75" s="1"/>
      <c r="AFR75" s="1"/>
      <c r="AFS75" s="1"/>
      <c r="AFT75" s="1"/>
      <c r="AFU75" s="1"/>
      <c r="AFV75" s="1"/>
      <c r="AFW75" s="1"/>
      <c r="AFX75" s="1"/>
      <c r="AFY75" s="1"/>
      <c r="AFZ75" s="1"/>
      <c r="AGA75" s="1"/>
      <c r="AGB75" s="1"/>
      <c r="AGC75" s="1"/>
      <c r="AGD75" s="1"/>
      <c r="AGE75" s="1"/>
      <c r="AGF75" s="1"/>
      <c r="AGG75" s="1"/>
      <c r="AGH75" s="1"/>
      <c r="AGI75" s="1"/>
      <c r="AGJ75" s="1"/>
      <c r="AGK75" s="1"/>
      <c r="AGL75" s="1"/>
      <c r="AGM75" s="1"/>
      <c r="AGN75" s="1"/>
      <c r="AGO75" s="1"/>
      <c r="AGP75" s="1"/>
      <c r="AGQ75" s="1"/>
      <c r="AGR75" s="1"/>
      <c r="AGS75" s="1"/>
      <c r="AGT75" s="1"/>
      <c r="AGU75" s="1"/>
      <c r="AGV75" s="1"/>
      <c r="AGW75" s="1"/>
      <c r="AGX75" s="1"/>
      <c r="AGY75" s="1"/>
      <c r="AGZ75" s="1"/>
      <c r="AHA75" s="1"/>
      <c r="AHB75" s="1"/>
      <c r="AHC75" s="1"/>
      <c r="AHD75" s="1"/>
      <c r="AHE75" s="1"/>
      <c r="AHF75" s="1"/>
      <c r="AHG75" s="1"/>
      <c r="AHH75" s="1"/>
      <c r="AHI75" s="1"/>
      <c r="AHJ75" s="1"/>
      <c r="AHK75" s="1"/>
      <c r="AHL75" s="1"/>
      <c r="AHM75" s="1"/>
      <c r="AHN75" s="1"/>
      <c r="AHO75" s="1"/>
      <c r="AHP75" s="1"/>
      <c r="AHQ75" s="1"/>
      <c r="AHR75" s="1"/>
      <c r="AHS75" s="1"/>
      <c r="AHT75" s="1"/>
      <c r="AHU75" s="1"/>
      <c r="AHV75" s="1"/>
      <c r="AHW75" s="1"/>
      <c r="AHX75" s="1"/>
      <c r="AHY75" s="1"/>
      <c r="AHZ75" s="1"/>
      <c r="AIA75" s="1"/>
      <c r="AIB75" s="1"/>
      <c r="AIC75" s="1"/>
      <c r="AID75" s="1"/>
      <c r="AIE75" s="1"/>
      <c r="AIF75" s="1"/>
      <c r="AIG75" s="1"/>
      <c r="AIH75" s="1"/>
      <c r="AII75" s="1"/>
      <c r="AIJ75" s="1"/>
      <c r="AIK75" s="1"/>
      <c r="AIL75" s="1"/>
      <c r="AIM75" s="1"/>
      <c r="AIN75" s="1"/>
      <c r="AIO75" s="1"/>
      <c r="AIP75" s="1"/>
      <c r="AIQ75" s="1"/>
      <c r="AIR75" s="1"/>
      <c r="AIS75" s="1"/>
      <c r="AIT75" s="1"/>
      <c r="AIU75" s="1"/>
      <c r="AIV75" s="1"/>
      <c r="AIW75" s="1"/>
      <c r="AIX75" s="1"/>
      <c r="AIY75" s="1"/>
      <c r="AIZ75" s="1"/>
      <c r="AJA75" s="1"/>
      <c r="AJB75" s="1"/>
      <c r="AJC75" s="1"/>
      <c r="AJD75" s="1"/>
      <c r="AJE75" s="1"/>
      <c r="AJF75" s="1"/>
      <c r="AJG75" s="1"/>
      <c r="AJH75" s="1"/>
      <c r="AJI75" s="1"/>
      <c r="AJJ75" s="1"/>
      <c r="AJK75" s="1"/>
      <c r="AJL75" s="1"/>
      <c r="AJM75" s="1"/>
      <c r="AJN75" s="1"/>
      <c r="AJO75" s="1"/>
      <c r="AJP75" s="1"/>
      <c r="AJQ75" s="1"/>
      <c r="AJR75" s="1"/>
      <c r="AJS75" s="1"/>
      <c r="AJT75" s="1"/>
      <c r="AJU75" s="1"/>
      <c r="AJV75" s="1"/>
      <c r="AJW75" s="1"/>
      <c r="AJX75" s="1"/>
      <c r="AJY75" s="1"/>
      <c r="AJZ75" s="1"/>
      <c r="AKA75" s="1"/>
      <c r="AKB75" s="1"/>
      <c r="AKC75" s="1"/>
      <c r="AKD75" s="1"/>
      <c r="AKE75" s="1"/>
      <c r="AKF75" s="1"/>
      <c r="AKG75" s="1"/>
      <c r="AKH75" s="1"/>
      <c r="AKI75" s="1"/>
      <c r="AKJ75" s="1"/>
      <c r="AKK75" s="1"/>
      <c r="AKL75" s="1"/>
      <c r="AKM75" s="1"/>
      <c r="AKN75" s="1"/>
      <c r="AKO75" s="1"/>
      <c r="AKP75" s="1"/>
      <c r="AKQ75" s="1"/>
      <c r="AKR75" s="1"/>
      <c r="AKS75" s="1"/>
      <c r="AKT75" s="1"/>
      <c r="AKU75" s="1"/>
      <c r="AKV75" s="1"/>
      <c r="AKW75" s="1"/>
      <c r="AKX75" s="1"/>
      <c r="AKY75" s="1"/>
      <c r="AKZ75" s="1"/>
      <c r="ALA75" s="1"/>
      <c r="ALB75" s="1"/>
      <c r="ALC75" s="1"/>
      <c r="ALD75" s="1"/>
      <c r="ALE75" s="1"/>
      <c r="ALF75" s="1"/>
      <c r="ALG75" s="1"/>
      <c r="ALH75" s="1"/>
      <c r="ALI75" s="1"/>
      <c r="ALJ75" s="1"/>
      <c r="ALK75" s="1"/>
      <c r="ALL75" s="1"/>
      <c r="ALM75" s="1"/>
      <c r="ALN75" s="1"/>
      <c r="ALO75" s="1"/>
      <c r="ALP75" s="1"/>
      <c r="ALQ75" s="1"/>
      <c r="ALR75" s="1"/>
      <c r="ALS75" s="1"/>
      <c r="ALT75" s="1"/>
      <c r="ALU75" s="1"/>
      <c r="ALV75" s="1"/>
      <c r="ALW75" s="1"/>
      <c r="ALX75" s="1"/>
      <c r="ALY75" s="1"/>
      <c r="ALZ75" s="1"/>
      <c r="AMA75" s="1"/>
      <c r="AMB75" s="1"/>
      <c r="AMC75" s="1"/>
      <c r="AMD75" s="1"/>
      <c r="AME75" s="1"/>
      <c r="AMF75" s="1"/>
      <c r="AMG75" s="1"/>
      <c r="AMH75" s="1"/>
      <c r="AMI75" s="1"/>
      <c r="AMJ75" s="1"/>
      <c r="AMK75" s="1"/>
      <c r="AML75" s="1"/>
      <c r="AMM75" s="1"/>
      <c r="AMN75" s="1"/>
      <c r="AMO75" s="1"/>
      <c r="AMP75" s="1"/>
      <c r="AMQ75" s="1"/>
      <c r="AMR75" s="1"/>
      <c r="AMS75" s="1"/>
      <c r="AMT75" s="1"/>
      <c r="AMU75" s="1"/>
      <c r="AMV75" s="1"/>
      <c r="AMW75" s="1"/>
      <c r="AMX75" s="1"/>
      <c r="AMY75" s="1"/>
      <c r="AMZ75" s="1"/>
      <c r="ANA75" s="1"/>
      <c r="ANB75" s="1"/>
      <c r="ANC75" s="1"/>
      <c r="AND75" s="1"/>
      <c r="ANE75" s="1"/>
      <c r="ANF75" s="1"/>
      <c r="ANG75" s="1"/>
      <c r="ANH75" s="1"/>
      <c r="ANI75" s="1"/>
      <c r="ANJ75" s="1"/>
      <c r="ANK75" s="1"/>
      <c r="ANL75" s="1"/>
      <c r="ANM75" s="1"/>
      <c r="ANN75" s="1"/>
      <c r="ANO75" s="1"/>
      <c r="ANP75" s="1"/>
      <c r="ANQ75" s="1"/>
      <c r="ANR75" s="1"/>
      <c r="ANS75" s="1"/>
      <c r="ANT75" s="1"/>
      <c r="ANU75" s="1"/>
      <c r="ANV75" s="1"/>
      <c r="ANW75" s="1"/>
      <c r="ANX75" s="1"/>
      <c r="ANY75" s="1"/>
      <c r="ANZ75" s="1"/>
      <c r="AOA75" s="1"/>
      <c r="AOB75" s="1"/>
      <c r="AOC75" s="1"/>
      <c r="AOD75" s="1"/>
      <c r="AOE75" s="1"/>
      <c r="AOF75" s="1"/>
      <c r="AOG75" s="1"/>
      <c r="AOH75" s="1"/>
      <c r="AOI75" s="1"/>
      <c r="AOJ75" s="1"/>
      <c r="AOK75" s="1"/>
      <c r="AOL75" s="1"/>
      <c r="AOM75" s="1"/>
      <c r="AON75" s="1"/>
      <c r="AOO75" s="1"/>
      <c r="AOP75" s="1"/>
      <c r="AOQ75" s="1"/>
      <c r="AOR75" s="1"/>
      <c r="AOS75" s="1"/>
      <c r="AOT75" s="1"/>
      <c r="AOU75" s="1"/>
      <c r="AOV75" s="1"/>
      <c r="AOW75" s="1"/>
      <c r="AOX75" s="1"/>
      <c r="AOY75" s="1"/>
      <c r="AOZ75" s="1"/>
      <c r="APA75" s="1"/>
      <c r="APB75" s="1"/>
      <c r="APC75" s="1"/>
      <c r="APD75" s="1"/>
      <c r="APE75" s="1"/>
      <c r="APF75" s="1"/>
      <c r="APG75" s="1"/>
      <c r="APH75" s="1"/>
      <c r="API75" s="1"/>
      <c r="APJ75" s="1"/>
      <c r="APK75" s="1"/>
      <c r="APL75" s="1"/>
      <c r="APM75" s="1"/>
      <c r="APN75" s="1"/>
      <c r="APO75" s="1"/>
      <c r="APP75" s="1"/>
      <c r="APQ75" s="1"/>
      <c r="APR75" s="1"/>
      <c r="APS75" s="1"/>
      <c r="APT75" s="1"/>
      <c r="APU75" s="1"/>
      <c r="APV75" s="1"/>
      <c r="APW75" s="1"/>
      <c r="APX75" s="1"/>
      <c r="APY75" s="1"/>
      <c r="APZ75" s="1"/>
      <c r="AQA75" s="1"/>
      <c r="AQB75" s="1"/>
      <c r="AQC75" s="1"/>
      <c r="AQD75" s="1"/>
      <c r="AQE75" s="1"/>
      <c r="AQF75" s="1"/>
      <c r="AQG75" s="1"/>
      <c r="AQH75" s="1"/>
      <c r="AQI75" s="1"/>
      <c r="AQJ75" s="1"/>
      <c r="AQK75" s="1"/>
      <c r="AQL75" s="1"/>
      <c r="AQM75" s="1"/>
      <c r="AQN75" s="1"/>
      <c r="AQO75" s="1"/>
      <c r="AQP75" s="1"/>
      <c r="AQQ75" s="1"/>
      <c r="AQR75" s="1"/>
      <c r="AQS75" s="1"/>
      <c r="AQT75" s="1"/>
      <c r="AQU75" s="1"/>
      <c r="AQV75" s="1"/>
      <c r="AQW75" s="1"/>
      <c r="AQX75" s="1"/>
      <c r="AQY75" s="1"/>
      <c r="AQZ75" s="1"/>
      <c r="ARA75" s="1"/>
      <c r="ARB75" s="1"/>
      <c r="ARC75" s="1"/>
      <c r="ARD75" s="1"/>
      <c r="ARE75" s="1"/>
      <c r="ARF75" s="1"/>
      <c r="ARG75" s="1"/>
      <c r="ARH75" s="1"/>
      <c r="ARI75" s="1"/>
      <c r="ARJ75" s="1"/>
      <c r="ARK75" s="1"/>
      <c r="ARL75" s="1"/>
      <c r="ARM75" s="1"/>
      <c r="ARN75" s="1"/>
      <c r="ARO75" s="1"/>
      <c r="ARP75" s="1"/>
      <c r="ARQ75" s="1"/>
      <c r="ARR75" s="1"/>
      <c r="ARS75" s="1"/>
      <c r="ART75" s="1"/>
      <c r="ARU75" s="1"/>
      <c r="ARV75" s="1"/>
      <c r="ARW75" s="1"/>
      <c r="ARX75" s="1"/>
      <c r="ARY75" s="1"/>
      <c r="ARZ75" s="1"/>
      <c r="ASA75" s="1"/>
      <c r="ASB75" s="1"/>
      <c r="ASC75" s="1"/>
      <c r="ASD75" s="1"/>
      <c r="ASE75" s="1"/>
      <c r="ASF75" s="1"/>
      <c r="ASG75" s="1"/>
      <c r="ASH75" s="1"/>
      <c r="ASI75" s="1"/>
      <c r="ASJ75" s="1"/>
      <c r="ASK75" s="1"/>
      <c r="ASL75" s="1"/>
      <c r="ASM75" s="1"/>
      <c r="ASN75" s="1"/>
      <c r="ASO75" s="1"/>
      <c r="ASP75" s="1"/>
      <c r="ASQ75" s="1"/>
      <c r="ASR75" s="1"/>
      <c r="ASS75" s="1"/>
      <c r="AST75" s="1"/>
      <c r="ASU75" s="1"/>
      <c r="ASV75" s="1"/>
      <c r="ASW75" s="1"/>
      <c r="ASX75" s="1"/>
      <c r="ASY75" s="1"/>
      <c r="ASZ75" s="1"/>
      <c r="ATA75" s="1"/>
      <c r="ATB75" s="1"/>
      <c r="ATC75" s="1"/>
      <c r="ATD75" s="1"/>
      <c r="ATE75" s="1"/>
      <c r="ATF75" s="1"/>
      <c r="ATG75" s="1"/>
      <c r="ATH75" s="1"/>
      <c r="ATI75" s="1"/>
      <c r="ATJ75" s="1"/>
      <c r="ATK75" s="1"/>
      <c r="ATL75" s="1"/>
      <c r="ATM75" s="1"/>
      <c r="ATN75" s="1"/>
      <c r="ATO75" s="1"/>
      <c r="ATP75" s="1"/>
      <c r="ATQ75" s="1"/>
      <c r="ATR75" s="1"/>
      <c r="ATS75" s="1"/>
      <c r="ATT75" s="1"/>
      <c r="ATU75" s="1"/>
      <c r="ATV75" s="1"/>
      <c r="ATW75" s="1"/>
      <c r="ATX75" s="1"/>
      <c r="ATY75" s="1"/>
      <c r="ATZ75" s="1"/>
      <c r="AUA75" s="1"/>
      <c r="AUB75" s="1"/>
      <c r="AUC75" s="1"/>
      <c r="AUD75" s="1"/>
      <c r="AUE75" s="1"/>
      <c r="AUF75" s="1"/>
      <c r="AUG75" s="1"/>
      <c r="AUH75" s="1"/>
      <c r="AUI75" s="1"/>
      <c r="AUJ75" s="1"/>
      <c r="AUK75" s="1"/>
      <c r="AUL75" s="1"/>
      <c r="AUM75" s="1"/>
      <c r="AUN75" s="1"/>
      <c r="AUO75" s="1"/>
      <c r="AUP75" s="1"/>
      <c r="AUQ75" s="1"/>
      <c r="AUR75" s="1"/>
      <c r="AUS75" s="1"/>
      <c r="AUT75" s="1"/>
      <c r="AUU75" s="1"/>
      <c r="AUV75" s="1"/>
      <c r="AUW75" s="1"/>
      <c r="AUX75" s="1"/>
      <c r="AUY75" s="1"/>
      <c r="AUZ75" s="1"/>
      <c r="AVA75" s="1"/>
      <c r="AVB75" s="1"/>
      <c r="AVC75" s="1"/>
      <c r="AVD75" s="1"/>
      <c r="AVE75" s="1"/>
      <c r="AVF75" s="1"/>
      <c r="AVG75" s="1"/>
      <c r="AVH75" s="1"/>
      <c r="AVI75" s="1"/>
      <c r="AVJ75" s="1"/>
      <c r="AVK75" s="1"/>
      <c r="AVL75" s="1"/>
      <c r="AVM75" s="1"/>
      <c r="AVN75" s="1"/>
      <c r="AVO75" s="1"/>
      <c r="AVP75" s="1"/>
      <c r="AVQ75" s="1"/>
      <c r="AVR75" s="1"/>
      <c r="AVS75" s="1"/>
      <c r="AVT75" s="1"/>
      <c r="AVU75" s="1"/>
      <c r="AVV75" s="1"/>
      <c r="AVW75" s="1"/>
      <c r="AVX75" s="1"/>
      <c r="AVY75" s="1"/>
      <c r="AVZ75" s="1"/>
      <c r="AWA75" s="1"/>
      <c r="AWB75" s="1"/>
      <c r="AWC75" s="1"/>
      <c r="AWD75" s="1"/>
      <c r="AWE75" s="1"/>
      <c r="AWF75" s="1"/>
      <c r="AWG75" s="1"/>
      <c r="AWH75" s="1"/>
      <c r="AWI75" s="1"/>
      <c r="AWJ75" s="1"/>
      <c r="AWK75" s="1"/>
      <c r="AWL75" s="1"/>
      <c r="AWM75" s="1"/>
      <c r="AWN75" s="1"/>
      <c r="AWO75" s="1"/>
      <c r="AWP75" s="1"/>
      <c r="AWQ75" s="1"/>
      <c r="AWR75" s="1"/>
      <c r="AWS75" s="1"/>
      <c r="AWT75" s="1"/>
      <c r="AWU75" s="1"/>
      <c r="AWV75" s="1"/>
      <c r="AWW75" s="1"/>
      <c r="AWX75" s="1"/>
      <c r="AWY75" s="1"/>
      <c r="AWZ75" s="1"/>
      <c r="AXA75" s="1"/>
      <c r="AXB75" s="1"/>
      <c r="AXC75" s="1"/>
      <c r="AXD75" s="1"/>
      <c r="AXE75" s="1"/>
      <c r="AXF75" s="1"/>
      <c r="AXG75" s="1"/>
      <c r="AXH75" s="1"/>
      <c r="AXI75" s="1"/>
      <c r="AXJ75" s="1"/>
      <c r="AXK75" s="1"/>
      <c r="AXL75" s="1"/>
      <c r="AXM75" s="1"/>
      <c r="AXN75" s="1"/>
      <c r="AXO75" s="1"/>
      <c r="AXP75" s="1"/>
      <c r="AXQ75" s="1"/>
      <c r="AXR75" s="1"/>
      <c r="AXS75" s="1"/>
      <c r="AXT75" s="1"/>
      <c r="AXU75" s="1"/>
      <c r="AXV75" s="1"/>
      <c r="AXW75" s="1"/>
      <c r="AXX75" s="1"/>
      <c r="AXY75" s="1"/>
      <c r="AXZ75" s="1"/>
      <c r="AYA75" s="1"/>
      <c r="AYB75" s="1"/>
      <c r="AYC75" s="1"/>
      <c r="AYD75" s="1"/>
      <c r="AYE75" s="1"/>
      <c r="AYF75" s="1"/>
      <c r="AYG75" s="1"/>
      <c r="AYH75" s="1"/>
      <c r="AYI75" s="1"/>
      <c r="AYJ75" s="1"/>
      <c r="AYK75" s="1"/>
      <c r="AYL75" s="1"/>
      <c r="AYM75" s="1"/>
      <c r="AYN75" s="1"/>
      <c r="AYO75" s="1"/>
      <c r="AYP75" s="1"/>
      <c r="AYQ75" s="1"/>
      <c r="AYR75" s="1"/>
      <c r="AYS75" s="1"/>
      <c r="AYT75" s="1"/>
      <c r="AYU75" s="1"/>
      <c r="AYV75" s="1"/>
      <c r="AYW75" s="1"/>
      <c r="AYX75" s="1"/>
      <c r="AYY75" s="1"/>
      <c r="AYZ75" s="1"/>
      <c r="AZA75" s="1"/>
      <c r="AZB75" s="1"/>
      <c r="AZC75" s="1"/>
      <c r="AZD75" s="1"/>
      <c r="AZE75" s="1"/>
      <c r="AZF75" s="1"/>
      <c r="AZG75" s="1"/>
      <c r="AZH75" s="1"/>
      <c r="AZI75" s="1"/>
      <c r="AZJ75" s="1"/>
      <c r="AZK75" s="1"/>
      <c r="AZL75" s="1"/>
      <c r="AZM75" s="1"/>
      <c r="AZN75" s="1"/>
      <c r="AZO75" s="1"/>
      <c r="AZP75" s="1"/>
      <c r="AZQ75" s="1"/>
      <c r="AZR75" s="1"/>
      <c r="AZS75" s="1"/>
      <c r="AZT75" s="1"/>
      <c r="AZU75" s="1"/>
      <c r="AZV75" s="1"/>
      <c r="AZW75" s="1"/>
      <c r="AZX75" s="1"/>
      <c r="AZY75" s="1"/>
      <c r="AZZ75" s="1"/>
      <c r="BAA75" s="1"/>
      <c r="BAB75" s="1"/>
      <c r="BAC75" s="1"/>
      <c r="BAD75" s="1"/>
      <c r="BAE75" s="1"/>
      <c r="BAF75" s="1"/>
      <c r="BAG75" s="1"/>
      <c r="BAH75" s="1"/>
      <c r="BAI75" s="1"/>
      <c r="BAJ75" s="1"/>
      <c r="BAK75" s="1"/>
      <c r="BAL75" s="1"/>
      <c r="BAM75" s="1"/>
      <c r="BAN75" s="1"/>
      <c r="BAO75" s="1"/>
      <c r="BAP75" s="1"/>
      <c r="BAQ75" s="1"/>
      <c r="BAR75" s="1"/>
      <c r="BAS75" s="1"/>
      <c r="BAT75" s="1"/>
      <c r="BAU75" s="1"/>
      <c r="BAV75" s="1"/>
      <c r="BAW75" s="1"/>
      <c r="BAX75" s="1"/>
      <c r="BAY75" s="1"/>
      <c r="BAZ75" s="1"/>
      <c r="BBA75" s="1"/>
      <c r="BBB75" s="1"/>
      <c r="BBC75" s="1"/>
      <c r="BBD75" s="1"/>
      <c r="BBE75" s="1"/>
      <c r="BBF75" s="1"/>
      <c r="BBG75" s="1"/>
      <c r="BBH75" s="1"/>
      <c r="BBI75" s="1"/>
      <c r="BBJ75" s="1"/>
      <c r="BBK75" s="1"/>
      <c r="BBL75" s="1"/>
      <c r="BBM75" s="1"/>
      <c r="BBN75" s="1"/>
      <c r="BBO75" s="1"/>
      <c r="BBP75" s="1"/>
      <c r="BBQ75" s="1"/>
      <c r="BBR75" s="1"/>
      <c r="BBS75" s="1"/>
      <c r="BBT75" s="1"/>
      <c r="BBU75" s="1"/>
      <c r="BBV75" s="1"/>
      <c r="BBW75" s="1"/>
      <c r="BBX75" s="1"/>
      <c r="BBY75" s="1"/>
      <c r="BBZ75" s="1"/>
      <c r="BCA75" s="1"/>
      <c r="BCB75" s="1"/>
      <c r="BCC75" s="1"/>
      <c r="BCD75" s="1"/>
      <c r="BCE75" s="1"/>
      <c r="BCF75" s="1"/>
      <c r="BCG75" s="1"/>
      <c r="BCH75" s="1"/>
      <c r="BCI75" s="1"/>
      <c r="BCJ75" s="1"/>
      <c r="BCK75" s="1"/>
      <c r="BCL75" s="1"/>
      <c r="BCM75" s="1"/>
      <c r="BCN75" s="1"/>
      <c r="BCO75" s="1"/>
      <c r="BCP75" s="1"/>
      <c r="BCQ75" s="1"/>
      <c r="BCR75" s="1"/>
      <c r="BCS75" s="1"/>
      <c r="BCT75" s="1"/>
      <c r="BCU75" s="1"/>
      <c r="BCV75" s="1"/>
      <c r="BCW75" s="1"/>
      <c r="BCX75" s="1"/>
      <c r="BCY75" s="1"/>
      <c r="BCZ75" s="1"/>
      <c r="BDA75" s="1"/>
      <c r="BDB75" s="1"/>
      <c r="BDC75" s="1"/>
      <c r="BDD75" s="1"/>
      <c r="BDE75" s="1"/>
      <c r="BDF75" s="1"/>
      <c r="BDG75" s="1"/>
      <c r="BDH75" s="1"/>
      <c r="BDI75" s="1"/>
      <c r="BDJ75" s="1"/>
      <c r="BDK75" s="1"/>
      <c r="BDL75" s="1"/>
      <c r="BDM75" s="1"/>
      <c r="BDN75" s="1"/>
      <c r="BDO75" s="1"/>
      <c r="BDP75" s="1"/>
      <c r="BDQ75" s="1"/>
      <c r="BDR75" s="1"/>
      <c r="BDS75" s="1"/>
      <c r="BDT75" s="1"/>
      <c r="BDU75" s="1"/>
      <c r="BDV75" s="1"/>
      <c r="BDW75" s="1"/>
      <c r="BDX75" s="1"/>
      <c r="BDY75" s="1"/>
      <c r="BDZ75" s="1"/>
      <c r="BEA75" s="1"/>
      <c r="BEB75" s="1"/>
      <c r="BEC75" s="1"/>
      <c r="BED75" s="1"/>
      <c r="BEE75" s="1"/>
      <c r="BEF75" s="1"/>
      <c r="BEG75" s="1"/>
      <c r="BEH75" s="1"/>
      <c r="BEI75" s="1"/>
      <c r="BEJ75" s="1"/>
      <c r="BEK75" s="1"/>
      <c r="BEL75" s="1"/>
      <c r="BEM75" s="1"/>
      <c r="BEN75" s="1"/>
      <c r="BEO75" s="1"/>
      <c r="BEP75" s="1"/>
      <c r="BEQ75" s="1"/>
      <c r="BER75" s="1"/>
      <c r="BES75" s="1"/>
      <c r="BET75" s="1"/>
      <c r="BEU75" s="1"/>
      <c r="BEV75" s="1"/>
      <c r="BEW75" s="1"/>
      <c r="BEX75" s="1"/>
      <c r="BEY75" s="1"/>
      <c r="BEZ75" s="1"/>
      <c r="BFA75" s="1"/>
      <c r="BFB75" s="1"/>
      <c r="BFC75" s="1"/>
      <c r="BFD75" s="1"/>
      <c r="BFE75" s="1"/>
      <c r="BFF75" s="1"/>
      <c r="BFG75" s="1"/>
      <c r="BFH75" s="1"/>
      <c r="BFI75" s="1"/>
      <c r="BFJ75" s="1"/>
      <c r="BFK75" s="1"/>
      <c r="BFL75" s="1"/>
      <c r="BFM75" s="1"/>
      <c r="BFN75" s="1"/>
      <c r="BFO75" s="1"/>
      <c r="BFP75" s="1"/>
      <c r="BFQ75" s="1"/>
      <c r="BFR75" s="1"/>
      <c r="BFS75" s="1"/>
      <c r="BFT75" s="1"/>
      <c r="BFU75" s="1"/>
      <c r="BFV75" s="1"/>
      <c r="BFW75" s="1"/>
      <c r="BFX75" s="1"/>
      <c r="BFY75" s="1"/>
      <c r="BFZ75" s="1"/>
      <c r="BGA75" s="1"/>
      <c r="BGB75" s="1"/>
      <c r="BGC75" s="1"/>
      <c r="BGD75" s="1"/>
      <c r="BGE75" s="1"/>
      <c r="BGF75" s="1"/>
      <c r="BGG75" s="1"/>
      <c r="BGH75" s="1"/>
      <c r="BGI75" s="1"/>
      <c r="BGJ75" s="1"/>
      <c r="BGK75" s="1"/>
      <c r="BGL75" s="1"/>
      <c r="BGM75" s="1"/>
      <c r="BGN75" s="1"/>
      <c r="BGO75" s="1"/>
      <c r="BGP75" s="1"/>
      <c r="BGQ75" s="1"/>
      <c r="BGR75" s="1"/>
      <c r="BGS75" s="1"/>
      <c r="BGT75" s="1"/>
      <c r="BGU75" s="1"/>
      <c r="BGV75" s="1"/>
      <c r="BGW75" s="1"/>
      <c r="BGX75" s="1"/>
      <c r="BGY75" s="1"/>
      <c r="BGZ75" s="1"/>
      <c r="BHA75" s="1"/>
      <c r="BHB75" s="1"/>
      <c r="BHC75" s="1"/>
      <c r="BHD75" s="1"/>
      <c r="BHE75" s="1"/>
      <c r="BHF75" s="1"/>
      <c r="BHG75" s="1"/>
      <c r="BHH75" s="1"/>
      <c r="BHI75" s="1"/>
      <c r="BHJ75" s="1"/>
      <c r="BHK75" s="1"/>
      <c r="BHL75" s="1"/>
      <c r="BHM75" s="1"/>
      <c r="BHN75" s="1"/>
      <c r="BHO75" s="1"/>
      <c r="BHP75" s="1"/>
      <c r="BHQ75" s="1"/>
      <c r="BHR75" s="1"/>
      <c r="BHS75" s="1"/>
      <c r="BHT75" s="1"/>
      <c r="BHU75" s="1"/>
      <c r="BHV75" s="1"/>
      <c r="BHW75" s="1"/>
      <c r="BHX75" s="1"/>
      <c r="BHY75" s="1"/>
      <c r="BHZ75" s="1"/>
      <c r="BIA75" s="1"/>
      <c r="BIB75" s="1"/>
      <c r="BIC75" s="1"/>
      <c r="BID75" s="1"/>
      <c r="BIE75" s="1"/>
      <c r="BIF75" s="1"/>
      <c r="BIG75" s="1"/>
      <c r="BIH75" s="1"/>
      <c r="BII75" s="1"/>
      <c r="BIJ75" s="1"/>
      <c r="BIK75" s="1"/>
      <c r="BIL75" s="1"/>
      <c r="BIM75" s="1"/>
      <c r="BIN75" s="1"/>
      <c r="BIO75" s="1"/>
      <c r="BIP75" s="1"/>
      <c r="BIQ75" s="1"/>
      <c r="BIR75" s="1"/>
      <c r="BIS75" s="1"/>
      <c r="BIT75" s="1"/>
      <c r="BIU75" s="1"/>
      <c r="BIV75" s="1"/>
      <c r="BIW75" s="1"/>
      <c r="BIX75" s="1"/>
      <c r="BIY75" s="1"/>
      <c r="BIZ75" s="1"/>
      <c r="BJA75" s="1"/>
      <c r="BJB75" s="1"/>
      <c r="BJC75" s="1"/>
      <c r="BJD75" s="1"/>
      <c r="BJE75" s="1"/>
      <c r="BJF75" s="1"/>
      <c r="BJG75" s="1"/>
      <c r="BJH75" s="1"/>
      <c r="BJI75" s="1"/>
      <c r="BJJ75" s="1"/>
      <c r="BJK75" s="1"/>
      <c r="BJL75" s="1"/>
      <c r="BJM75" s="1"/>
      <c r="BJN75" s="1"/>
      <c r="BJO75" s="1"/>
      <c r="BJP75" s="1"/>
      <c r="BJQ75" s="1"/>
      <c r="BJR75" s="1"/>
      <c r="BJS75" s="1"/>
      <c r="BJT75" s="1"/>
      <c r="BJU75" s="1"/>
      <c r="BJV75" s="1"/>
      <c r="BJW75" s="1"/>
      <c r="BJX75" s="1"/>
      <c r="BJY75" s="1"/>
      <c r="BJZ75" s="1"/>
      <c r="BKA75" s="1"/>
      <c r="BKB75" s="1"/>
      <c r="BKC75" s="1"/>
      <c r="BKD75" s="1"/>
      <c r="BKE75" s="1"/>
      <c r="BKF75" s="1"/>
      <c r="BKG75" s="1"/>
      <c r="BKH75" s="1"/>
      <c r="BKI75" s="1"/>
      <c r="BKJ75" s="1"/>
      <c r="BKK75" s="1"/>
      <c r="BKL75" s="1"/>
      <c r="BKM75" s="1"/>
      <c r="BKN75" s="1"/>
      <c r="BKO75" s="1"/>
      <c r="BKP75" s="1"/>
      <c r="BKQ75" s="1"/>
      <c r="BKR75" s="1"/>
      <c r="BKS75" s="1"/>
      <c r="BKT75" s="1"/>
      <c r="BKU75" s="1"/>
      <c r="BKV75" s="1"/>
      <c r="BKW75" s="1"/>
      <c r="BKX75" s="1"/>
      <c r="BKY75" s="1"/>
      <c r="BKZ75" s="1"/>
      <c r="BLA75" s="1"/>
      <c r="BLB75" s="1"/>
      <c r="BLC75" s="1"/>
      <c r="BLD75" s="1"/>
      <c r="BLE75" s="1"/>
      <c r="BLF75" s="1"/>
      <c r="BLG75" s="1"/>
      <c r="BLH75" s="1"/>
      <c r="BLI75" s="1"/>
      <c r="BLJ75" s="1"/>
      <c r="BLK75" s="1"/>
      <c r="BLL75" s="1"/>
      <c r="BLM75" s="1"/>
      <c r="BLN75" s="1"/>
      <c r="BLO75" s="1"/>
      <c r="BLP75" s="1"/>
      <c r="BLQ75" s="1"/>
      <c r="BLR75" s="1"/>
      <c r="BLS75" s="1"/>
      <c r="BLT75" s="1"/>
      <c r="BLU75" s="1"/>
      <c r="BLV75" s="1"/>
      <c r="BLW75" s="1"/>
      <c r="BLX75" s="1"/>
      <c r="BLY75" s="1"/>
      <c r="BLZ75" s="1"/>
      <c r="BMA75" s="1"/>
      <c r="BMB75" s="1"/>
      <c r="BMC75" s="1"/>
      <c r="BMD75" s="1"/>
      <c r="BME75" s="1"/>
      <c r="BMF75" s="1"/>
      <c r="BMG75" s="1"/>
      <c r="BMH75" s="1"/>
      <c r="BMI75" s="1"/>
      <c r="BMJ75" s="1"/>
      <c r="BMK75" s="1"/>
      <c r="BML75" s="1"/>
      <c r="BMM75" s="1"/>
      <c r="BMN75" s="1"/>
      <c r="BMO75" s="1"/>
      <c r="BMP75" s="1"/>
      <c r="BMQ75" s="1"/>
      <c r="BMR75" s="1"/>
      <c r="BMS75" s="1"/>
      <c r="BMT75" s="1"/>
      <c r="BMU75" s="1"/>
      <c r="BMV75" s="1"/>
      <c r="BMW75" s="1"/>
      <c r="BMX75" s="1"/>
      <c r="BMY75" s="1"/>
      <c r="BMZ75" s="1"/>
      <c r="BNA75" s="1"/>
      <c r="BNB75" s="1"/>
      <c r="BNC75" s="1"/>
      <c r="BND75" s="1"/>
      <c r="BNE75" s="1"/>
      <c r="BNF75" s="1"/>
      <c r="BNG75" s="1"/>
      <c r="BNH75" s="1"/>
      <c r="BNI75" s="1"/>
      <c r="BNJ75" s="1"/>
      <c r="BNK75" s="1"/>
      <c r="BNL75" s="1"/>
      <c r="BNM75" s="1"/>
      <c r="BNN75" s="1"/>
      <c r="BNO75" s="1"/>
      <c r="BNP75" s="1"/>
      <c r="BNQ75" s="1"/>
      <c r="BNR75" s="1"/>
      <c r="BNS75" s="1"/>
      <c r="BNT75" s="1"/>
      <c r="BNU75" s="1"/>
      <c r="BNV75" s="1"/>
      <c r="BNW75" s="1"/>
      <c r="BNX75" s="1"/>
      <c r="BNY75" s="1"/>
      <c r="BNZ75" s="1"/>
      <c r="BOA75" s="1"/>
      <c r="BOB75" s="1"/>
      <c r="BOC75" s="1"/>
      <c r="BOD75" s="1"/>
      <c r="BOE75" s="1"/>
      <c r="BOF75" s="1"/>
      <c r="BOG75" s="1"/>
      <c r="BOH75" s="1"/>
      <c r="BOI75" s="1"/>
      <c r="BOJ75" s="1"/>
      <c r="BOK75" s="1"/>
      <c r="BOL75" s="1"/>
      <c r="BOM75" s="1"/>
      <c r="BON75" s="1"/>
      <c r="BOO75" s="1"/>
      <c r="BOP75" s="1"/>
      <c r="BOQ75" s="1"/>
      <c r="BOR75" s="1"/>
      <c r="BOS75" s="1"/>
      <c r="BOT75" s="1"/>
      <c r="BOU75" s="1"/>
      <c r="BOV75" s="1"/>
      <c r="BOW75" s="1"/>
      <c r="BOX75" s="1"/>
      <c r="BOY75" s="1"/>
      <c r="BOZ75" s="1"/>
    </row>
    <row r="76" spans="1:1768" s="64" customFormat="1" ht="12.5" x14ac:dyDescent="0.25">
      <c r="A76" s="122" t="s">
        <v>60</v>
      </c>
      <c r="B76" s="123"/>
      <c r="C76" s="124"/>
      <c r="D76" s="124"/>
      <c r="E76" s="124"/>
      <c r="F76" s="125">
        <v>0</v>
      </c>
      <c r="G76" s="126">
        <v>0</v>
      </c>
      <c r="H76" s="127">
        <f>F76-G76</f>
        <v>0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  <c r="AAD76" s="1"/>
      <c r="AAE76" s="1"/>
      <c r="AAF76" s="1"/>
      <c r="AAG76" s="1"/>
      <c r="AAH76" s="1"/>
      <c r="AAI76" s="1"/>
      <c r="AAJ76" s="1"/>
      <c r="AAK76" s="1"/>
      <c r="AAL76" s="1"/>
      <c r="AAM76" s="1"/>
      <c r="AAN76" s="1"/>
      <c r="AAO76" s="1"/>
      <c r="AAP76" s="1"/>
      <c r="AAQ76" s="1"/>
      <c r="AAR76" s="1"/>
      <c r="AAS76" s="1"/>
      <c r="AAT76" s="1"/>
      <c r="AAU76" s="1"/>
      <c r="AAV76" s="1"/>
      <c r="AAW76" s="1"/>
      <c r="AAX76" s="1"/>
      <c r="AAY76" s="1"/>
      <c r="AAZ76" s="1"/>
      <c r="ABA76" s="1"/>
      <c r="ABB76" s="1"/>
      <c r="ABC76" s="1"/>
      <c r="ABD76" s="1"/>
      <c r="ABE76" s="1"/>
      <c r="ABF76" s="1"/>
      <c r="ABG76" s="1"/>
      <c r="ABH76" s="1"/>
      <c r="ABI76" s="1"/>
      <c r="ABJ76" s="1"/>
      <c r="ABK76" s="1"/>
      <c r="ABL76" s="1"/>
      <c r="ABM76" s="1"/>
      <c r="ABN76" s="1"/>
      <c r="ABO76" s="1"/>
      <c r="ABP76" s="1"/>
      <c r="ABQ76" s="1"/>
      <c r="ABR76" s="1"/>
      <c r="ABS76" s="1"/>
      <c r="ABT76" s="1"/>
      <c r="ABU76" s="1"/>
      <c r="ABV76" s="1"/>
      <c r="ABW76" s="1"/>
      <c r="ABX76" s="1"/>
      <c r="ABY76" s="1"/>
      <c r="ABZ76" s="1"/>
      <c r="ACA76" s="1"/>
      <c r="ACB76" s="1"/>
      <c r="ACC76" s="1"/>
      <c r="ACD76" s="1"/>
      <c r="ACE76" s="1"/>
      <c r="ACF76" s="1"/>
      <c r="ACG76" s="1"/>
      <c r="ACH76" s="1"/>
      <c r="ACI76" s="1"/>
      <c r="ACJ76" s="1"/>
      <c r="ACK76" s="1"/>
      <c r="ACL76" s="1"/>
      <c r="ACM76" s="1"/>
      <c r="ACN76" s="1"/>
      <c r="ACO76" s="1"/>
      <c r="ACP76" s="1"/>
      <c r="ACQ76" s="1"/>
      <c r="ACR76" s="1"/>
      <c r="ACS76" s="1"/>
      <c r="ACT76" s="1"/>
      <c r="ACU76" s="1"/>
      <c r="ACV76" s="1"/>
      <c r="ACW76" s="1"/>
      <c r="ACX76" s="1"/>
      <c r="ACY76" s="1"/>
      <c r="ACZ76" s="1"/>
      <c r="ADA76" s="1"/>
      <c r="ADB76" s="1"/>
      <c r="ADC76" s="1"/>
      <c r="ADD76" s="1"/>
      <c r="ADE76" s="1"/>
      <c r="ADF76" s="1"/>
      <c r="ADG76" s="1"/>
      <c r="ADH76" s="1"/>
      <c r="ADI76" s="1"/>
      <c r="ADJ76" s="1"/>
      <c r="ADK76" s="1"/>
      <c r="ADL76" s="1"/>
      <c r="ADM76" s="1"/>
      <c r="ADN76" s="1"/>
      <c r="ADO76" s="1"/>
      <c r="ADP76" s="1"/>
      <c r="ADQ76" s="1"/>
      <c r="ADR76" s="1"/>
      <c r="ADS76" s="1"/>
      <c r="ADT76" s="1"/>
      <c r="ADU76" s="1"/>
      <c r="ADV76" s="1"/>
      <c r="ADW76" s="1"/>
      <c r="ADX76" s="1"/>
      <c r="ADY76" s="1"/>
      <c r="ADZ76" s="1"/>
      <c r="AEA76" s="1"/>
      <c r="AEB76" s="1"/>
      <c r="AEC76" s="1"/>
      <c r="AED76" s="1"/>
      <c r="AEE76" s="1"/>
      <c r="AEF76" s="1"/>
      <c r="AEG76" s="1"/>
      <c r="AEH76" s="1"/>
      <c r="AEI76" s="1"/>
      <c r="AEJ76" s="1"/>
      <c r="AEK76" s="1"/>
      <c r="AEL76" s="1"/>
      <c r="AEM76" s="1"/>
      <c r="AEN76" s="1"/>
      <c r="AEO76" s="1"/>
      <c r="AEP76" s="1"/>
      <c r="AEQ76" s="1"/>
      <c r="AER76" s="1"/>
      <c r="AES76" s="1"/>
      <c r="AET76" s="1"/>
      <c r="AEU76" s="1"/>
      <c r="AEV76" s="1"/>
      <c r="AEW76" s="1"/>
      <c r="AEX76" s="1"/>
      <c r="AEY76" s="1"/>
      <c r="AEZ76" s="1"/>
      <c r="AFA76" s="1"/>
      <c r="AFB76" s="1"/>
      <c r="AFC76" s="1"/>
      <c r="AFD76" s="1"/>
      <c r="AFE76" s="1"/>
      <c r="AFF76" s="1"/>
      <c r="AFG76" s="1"/>
      <c r="AFH76" s="1"/>
      <c r="AFI76" s="1"/>
      <c r="AFJ76" s="1"/>
      <c r="AFK76" s="1"/>
      <c r="AFL76" s="1"/>
      <c r="AFM76" s="1"/>
      <c r="AFN76" s="1"/>
      <c r="AFO76" s="1"/>
      <c r="AFP76" s="1"/>
      <c r="AFQ76" s="1"/>
      <c r="AFR76" s="1"/>
      <c r="AFS76" s="1"/>
      <c r="AFT76" s="1"/>
      <c r="AFU76" s="1"/>
      <c r="AFV76" s="1"/>
      <c r="AFW76" s="1"/>
      <c r="AFX76" s="1"/>
      <c r="AFY76" s="1"/>
      <c r="AFZ76" s="1"/>
      <c r="AGA76" s="1"/>
      <c r="AGB76" s="1"/>
      <c r="AGC76" s="1"/>
      <c r="AGD76" s="1"/>
      <c r="AGE76" s="1"/>
      <c r="AGF76" s="1"/>
      <c r="AGG76" s="1"/>
      <c r="AGH76" s="1"/>
      <c r="AGI76" s="1"/>
      <c r="AGJ76" s="1"/>
      <c r="AGK76" s="1"/>
      <c r="AGL76" s="1"/>
      <c r="AGM76" s="1"/>
      <c r="AGN76" s="1"/>
      <c r="AGO76" s="1"/>
      <c r="AGP76" s="1"/>
      <c r="AGQ76" s="1"/>
      <c r="AGR76" s="1"/>
      <c r="AGS76" s="1"/>
      <c r="AGT76" s="1"/>
      <c r="AGU76" s="1"/>
      <c r="AGV76" s="1"/>
      <c r="AGW76" s="1"/>
      <c r="AGX76" s="1"/>
      <c r="AGY76" s="1"/>
      <c r="AGZ76" s="1"/>
      <c r="AHA76" s="1"/>
      <c r="AHB76" s="1"/>
      <c r="AHC76" s="1"/>
      <c r="AHD76" s="1"/>
      <c r="AHE76" s="1"/>
      <c r="AHF76" s="1"/>
      <c r="AHG76" s="1"/>
      <c r="AHH76" s="1"/>
      <c r="AHI76" s="1"/>
      <c r="AHJ76" s="1"/>
      <c r="AHK76" s="1"/>
      <c r="AHL76" s="1"/>
      <c r="AHM76" s="1"/>
      <c r="AHN76" s="1"/>
      <c r="AHO76" s="1"/>
      <c r="AHP76" s="1"/>
      <c r="AHQ76" s="1"/>
      <c r="AHR76" s="1"/>
      <c r="AHS76" s="1"/>
      <c r="AHT76" s="1"/>
      <c r="AHU76" s="1"/>
      <c r="AHV76" s="1"/>
      <c r="AHW76" s="1"/>
      <c r="AHX76" s="1"/>
      <c r="AHY76" s="1"/>
      <c r="AHZ76" s="1"/>
      <c r="AIA76" s="1"/>
      <c r="AIB76" s="1"/>
      <c r="AIC76" s="1"/>
      <c r="AID76" s="1"/>
      <c r="AIE76" s="1"/>
      <c r="AIF76" s="1"/>
      <c r="AIG76" s="1"/>
      <c r="AIH76" s="1"/>
      <c r="AII76" s="1"/>
      <c r="AIJ76" s="1"/>
      <c r="AIK76" s="1"/>
      <c r="AIL76" s="1"/>
      <c r="AIM76" s="1"/>
      <c r="AIN76" s="1"/>
      <c r="AIO76" s="1"/>
      <c r="AIP76" s="1"/>
      <c r="AIQ76" s="1"/>
      <c r="AIR76" s="1"/>
      <c r="AIS76" s="1"/>
      <c r="AIT76" s="1"/>
      <c r="AIU76" s="1"/>
      <c r="AIV76" s="1"/>
      <c r="AIW76" s="1"/>
      <c r="AIX76" s="1"/>
      <c r="AIY76" s="1"/>
      <c r="AIZ76" s="1"/>
      <c r="AJA76" s="1"/>
      <c r="AJB76" s="1"/>
      <c r="AJC76" s="1"/>
      <c r="AJD76" s="1"/>
      <c r="AJE76" s="1"/>
      <c r="AJF76" s="1"/>
      <c r="AJG76" s="1"/>
      <c r="AJH76" s="1"/>
      <c r="AJI76" s="1"/>
      <c r="AJJ76" s="1"/>
      <c r="AJK76" s="1"/>
      <c r="AJL76" s="1"/>
      <c r="AJM76" s="1"/>
      <c r="AJN76" s="1"/>
      <c r="AJO76" s="1"/>
      <c r="AJP76" s="1"/>
      <c r="AJQ76" s="1"/>
      <c r="AJR76" s="1"/>
      <c r="AJS76" s="1"/>
      <c r="AJT76" s="1"/>
      <c r="AJU76" s="1"/>
      <c r="AJV76" s="1"/>
      <c r="AJW76" s="1"/>
      <c r="AJX76" s="1"/>
      <c r="AJY76" s="1"/>
      <c r="AJZ76" s="1"/>
      <c r="AKA76" s="1"/>
      <c r="AKB76" s="1"/>
      <c r="AKC76" s="1"/>
      <c r="AKD76" s="1"/>
      <c r="AKE76" s="1"/>
      <c r="AKF76" s="1"/>
      <c r="AKG76" s="1"/>
      <c r="AKH76" s="1"/>
      <c r="AKI76" s="1"/>
      <c r="AKJ76" s="1"/>
      <c r="AKK76" s="1"/>
      <c r="AKL76" s="1"/>
      <c r="AKM76" s="1"/>
      <c r="AKN76" s="1"/>
      <c r="AKO76" s="1"/>
      <c r="AKP76" s="1"/>
      <c r="AKQ76" s="1"/>
      <c r="AKR76" s="1"/>
      <c r="AKS76" s="1"/>
      <c r="AKT76" s="1"/>
      <c r="AKU76" s="1"/>
      <c r="AKV76" s="1"/>
      <c r="AKW76" s="1"/>
      <c r="AKX76" s="1"/>
      <c r="AKY76" s="1"/>
      <c r="AKZ76" s="1"/>
      <c r="ALA76" s="1"/>
      <c r="ALB76" s="1"/>
      <c r="ALC76" s="1"/>
      <c r="ALD76" s="1"/>
      <c r="ALE76" s="1"/>
      <c r="ALF76" s="1"/>
      <c r="ALG76" s="1"/>
      <c r="ALH76" s="1"/>
      <c r="ALI76" s="1"/>
      <c r="ALJ76" s="1"/>
      <c r="ALK76" s="1"/>
      <c r="ALL76" s="1"/>
      <c r="ALM76" s="1"/>
      <c r="ALN76" s="1"/>
      <c r="ALO76" s="1"/>
      <c r="ALP76" s="1"/>
      <c r="ALQ76" s="1"/>
      <c r="ALR76" s="1"/>
      <c r="ALS76" s="1"/>
      <c r="ALT76" s="1"/>
      <c r="ALU76" s="1"/>
      <c r="ALV76" s="1"/>
      <c r="ALW76" s="1"/>
      <c r="ALX76" s="1"/>
      <c r="ALY76" s="1"/>
      <c r="ALZ76" s="1"/>
      <c r="AMA76" s="1"/>
      <c r="AMB76" s="1"/>
      <c r="AMC76" s="1"/>
      <c r="AMD76" s="1"/>
      <c r="AME76" s="1"/>
      <c r="AMF76" s="1"/>
      <c r="AMG76" s="1"/>
      <c r="AMH76" s="1"/>
      <c r="AMI76" s="1"/>
      <c r="AMJ76" s="1"/>
      <c r="AMK76" s="1"/>
      <c r="AML76" s="1"/>
      <c r="AMM76" s="1"/>
      <c r="AMN76" s="1"/>
      <c r="AMO76" s="1"/>
      <c r="AMP76" s="1"/>
      <c r="AMQ76" s="1"/>
      <c r="AMR76" s="1"/>
      <c r="AMS76" s="1"/>
      <c r="AMT76" s="1"/>
      <c r="AMU76" s="1"/>
      <c r="AMV76" s="1"/>
      <c r="AMW76" s="1"/>
      <c r="AMX76" s="1"/>
      <c r="AMY76" s="1"/>
      <c r="AMZ76" s="1"/>
      <c r="ANA76" s="1"/>
      <c r="ANB76" s="1"/>
      <c r="ANC76" s="1"/>
      <c r="AND76" s="1"/>
      <c r="ANE76" s="1"/>
      <c r="ANF76" s="1"/>
      <c r="ANG76" s="1"/>
      <c r="ANH76" s="1"/>
      <c r="ANI76" s="1"/>
      <c r="ANJ76" s="1"/>
      <c r="ANK76" s="1"/>
      <c r="ANL76" s="1"/>
      <c r="ANM76" s="1"/>
      <c r="ANN76" s="1"/>
      <c r="ANO76" s="1"/>
      <c r="ANP76" s="1"/>
      <c r="ANQ76" s="1"/>
      <c r="ANR76" s="1"/>
      <c r="ANS76" s="1"/>
      <c r="ANT76" s="1"/>
      <c r="ANU76" s="1"/>
      <c r="ANV76" s="1"/>
      <c r="ANW76" s="1"/>
      <c r="ANX76" s="1"/>
      <c r="ANY76" s="1"/>
      <c r="ANZ76" s="1"/>
      <c r="AOA76" s="1"/>
      <c r="AOB76" s="1"/>
      <c r="AOC76" s="1"/>
      <c r="AOD76" s="1"/>
      <c r="AOE76" s="1"/>
      <c r="AOF76" s="1"/>
      <c r="AOG76" s="1"/>
      <c r="AOH76" s="1"/>
      <c r="AOI76" s="1"/>
      <c r="AOJ76" s="1"/>
      <c r="AOK76" s="1"/>
      <c r="AOL76" s="1"/>
      <c r="AOM76" s="1"/>
      <c r="AON76" s="1"/>
      <c r="AOO76" s="1"/>
      <c r="AOP76" s="1"/>
      <c r="AOQ76" s="1"/>
      <c r="AOR76" s="1"/>
      <c r="AOS76" s="1"/>
      <c r="AOT76" s="1"/>
      <c r="AOU76" s="1"/>
      <c r="AOV76" s="1"/>
      <c r="AOW76" s="1"/>
      <c r="AOX76" s="1"/>
      <c r="AOY76" s="1"/>
      <c r="AOZ76" s="1"/>
      <c r="APA76" s="1"/>
      <c r="APB76" s="1"/>
      <c r="APC76" s="1"/>
      <c r="APD76" s="1"/>
      <c r="APE76" s="1"/>
      <c r="APF76" s="1"/>
      <c r="APG76" s="1"/>
      <c r="APH76" s="1"/>
      <c r="API76" s="1"/>
      <c r="APJ76" s="1"/>
      <c r="APK76" s="1"/>
      <c r="APL76" s="1"/>
      <c r="APM76" s="1"/>
      <c r="APN76" s="1"/>
      <c r="APO76" s="1"/>
      <c r="APP76" s="1"/>
      <c r="APQ76" s="1"/>
      <c r="APR76" s="1"/>
      <c r="APS76" s="1"/>
      <c r="APT76" s="1"/>
      <c r="APU76" s="1"/>
      <c r="APV76" s="1"/>
      <c r="APW76" s="1"/>
      <c r="APX76" s="1"/>
      <c r="APY76" s="1"/>
      <c r="APZ76" s="1"/>
      <c r="AQA76" s="1"/>
      <c r="AQB76" s="1"/>
      <c r="AQC76" s="1"/>
      <c r="AQD76" s="1"/>
      <c r="AQE76" s="1"/>
      <c r="AQF76" s="1"/>
      <c r="AQG76" s="1"/>
      <c r="AQH76" s="1"/>
      <c r="AQI76" s="1"/>
      <c r="AQJ76" s="1"/>
      <c r="AQK76" s="1"/>
      <c r="AQL76" s="1"/>
      <c r="AQM76" s="1"/>
      <c r="AQN76" s="1"/>
      <c r="AQO76" s="1"/>
      <c r="AQP76" s="1"/>
      <c r="AQQ76" s="1"/>
      <c r="AQR76" s="1"/>
      <c r="AQS76" s="1"/>
      <c r="AQT76" s="1"/>
      <c r="AQU76" s="1"/>
      <c r="AQV76" s="1"/>
      <c r="AQW76" s="1"/>
      <c r="AQX76" s="1"/>
      <c r="AQY76" s="1"/>
      <c r="AQZ76" s="1"/>
      <c r="ARA76" s="1"/>
      <c r="ARB76" s="1"/>
      <c r="ARC76" s="1"/>
      <c r="ARD76" s="1"/>
      <c r="ARE76" s="1"/>
      <c r="ARF76" s="1"/>
      <c r="ARG76" s="1"/>
      <c r="ARH76" s="1"/>
      <c r="ARI76" s="1"/>
      <c r="ARJ76" s="1"/>
      <c r="ARK76" s="1"/>
      <c r="ARL76" s="1"/>
      <c r="ARM76" s="1"/>
      <c r="ARN76" s="1"/>
      <c r="ARO76" s="1"/>
      <c r="ARP76" s="1"/>
      <c r="ARQ76" s="1"/>
      <c r="ARR76" s="1"/>
      <c r="ARS76" s="1"/>
      <c r="ART76" s="1"/>
      <c r="ARU76" s="1"/>
      <c r="ARV76" s="1"/>
      <c r="ARW76" s="1"/>
      <c r="ARX76" s="1"/>
      <c r="ARY76" s="1"/>
      <c r="ARZ76" s="1"/>
      <c r="ASA76" s="1"/>
      <c r="ASB76" s="1"/>
      <c r="ASC76" s="1"/>
      <c r="ASD76" s="1"/>
      <c r="ASE76" s="1"/>
      <c r="ASF76" s="1"/>
      <c r="ASG76" s="1"/>
      <c r="ASH76" s="1"/>
      <c r="ASI76" s="1"/>
      <c r="ASJ76" s="1"/>
      <c r="ASK76" s="1"/>
      <c r="ASL76" s="1"/>
      <c r="ASM76" s="1"/>
      <c r="ASN76" s="1"/>
      <c r="ASO76" s="1"/>
      <c r="ASP76" s="1"/>
      <c r="ASQ76" s="1"/>
      <c r="ASR76" s="1"/>
      <c r="ASS76" s="1"/>
      <c r="AST76" s="1"/>
      <c r="ASU76" s="1"/>
      <c r="ASV76" s="1"/>
      <c r="ASW76" s="1"/>
      <c r="ASX76" s="1"/>
      <c r="ASY76" s="1"/>
      <c r="ASZ76" s="1"/>
      <c r="ATA76" s="1"/>
      <c r="ATB76" s="1"/>
      <c r="ATC76" s="1"/>
      <c r="ATD76" s="1"/>
      <c r="ATE76" s="1"/>
      <c r="ATF76" s="1"/>
      <c r="ATG76" s="1"/>
      <c r="ATH76" s="1"/>
      <c r="ATI76" s="1"/>
      <c r="ATJ76" s="1"/>
      <c r="ATK76" s="1"/>
      <c r="ATL76" s="1"/>
      <c r="ATM76" s="1"/>
      <c r="ATN76" s="1"/>
      <c r="ATO76" s="1"/>
      <c r="ATP76" s="1"/>
      <c r="ATQ76" s="1"/>
      <c r="ATR76" s="1"/>
      <c r="ATS76" s="1"/>
      <c r="ATT76" s="1"/>
      <c r="ATU76" s="1"/>
      <c r="ATV76" s="1"/>
      <c r="ATW76" s="1"/>
      <c r="ATX76" s="1"/>
      <c r="ATY76" s="1"/>
      <c r="ATZ76" s="1"/>
      <c r="AUA76" s="1"/>
      <c r="AUB76" s="1"/>
      <c r="AUC76" s="1"/>
      <c r="AUD76" s="1"/>
      <c r="AUE76" s="1"/>
      <c r="AUF76" s="1"/>
      <c r="AUG76" s="1"/>
      <c r="AUH76" s="1"/>
      <c r="AUI76" s="1"/>
      <c r="AUJ76" s="1"/>
      <c r="AUK76" s="1"/>
      <c r="AUL76" s="1"/>
      <c r="AUM76" s="1"/>
      <c r="AUN76" s="1"/>
      <c r="AUO76" s="1"/>
      <c r="AUP76" s="1"/>
      <c r="AUQ76" s="1"/>
      <c r="AUR76" s="1"/>
      <c r="AUS76" s="1"/>
      <c r="AUT76" s="1"/>
      <c r="AUU76" s="1"/>
      <c r="AUV76" s="1"/>
      <c r="AUW76" s="1"/>
      <c r="AUX76" s="1"/>
      <c r="AUY76" s="1"/>
      <c r="AUZ76" s="1"/>
      <c r="AVA76" s="1"/>
      <c r="AVB76" s="1"/>
      <c r="AVC76" s="1"/>
      <c r="AVD76" s="1"/>
      <c r="AVE76" s="1"/>
      <c r="AVF76" s="1"/>
      <c r="AVG76" s="1"/>
      <c r="AVH76" s="1"/>
      <c r="AVI76" s="1"/>
      <c r="AVJ76" s="1"/>
      <c r="AVK76" s="1"/>
      <c r="AVL76" s="1"/>
      <c r="AVM76" s="1"/>
      <c r="AVN76" s="1"/>
      <c r="AVO76" s="1"/>
      <c r="AVP76" s="1"/>
      <c r="AVQ76" s="1"/>
      <c r="AVR76" s="1"/>
      <c r="AVS76" s="1"/>
      <c r="AVT76" s="1"/>
      <c r="AVU76" s="1"/>
      <c r="AVV76" s="1"/>
      <c r="AVW76" s="1"/>
      <c r="AVX76" s="1"/>
      <c r="AVY76" s="1"/>
      <c r="AVZ76" s="1"/>
      <c r="AWA76" s="1"/>
      <c r="AWB76" s="1"/>
      <c r="AWC76" s="1"/>
      <c r="AWD76" s="1"/>
      <c r="AWE76" s="1"/>
      <c r="AWF76" s="1"/>
      <c r="AWG76" s="1"/>
      <c r="AWH76" s="1"/>
      <c r="AWI76" s="1"/>
      <c r="AWJ76" s="1"/>
      <c r="AWK76" s="1"/>
      <c r="AWL76" s="1"/>
      <c r="AWM76" s="1"/>
      <c r="AWN76" s="1"/>
      <c r="AWO76" s="1"/>
      <c r="AWP76" s="1"/>
      <c r="AWQ76" s="1"/>
      <c r="AWR76" s="1"/>
      <c r="AWS76" s="1"/>
      <c r="AWT76" s="1"/>
      <c r="AWU76" s="1"/>
      <c r="AWV76" s="1"/>
      <c r="AWW76" s="1"/>
      <c r="AWX76" s="1"/>
      <c r="AWY76" s="1"/>
      <c r="AWZ76" s="1"/>
      <c r="AXA76" s="1"/>
      <c r="AXB76" s="1"/>
      <c r="AXC76" s="1"/>
      <c r="AXD76" s="1"/>
      <c r="AXE76" s="1"/>
      <c r="AXF76" s="1"/>
      <c r="AXG76" s="1"/>
      <c r="AXH76" s="1"/>
      <c r="AXI76" s="1"/>
      <c r="AXJ76" s="1"/>
      <c r="AXK76" s="1"/>
      <c r="AXL76" s="1"/>
      <c r="AXM76" s="1"/>
      <c r="AXN76" s="1"/>
      <c r="AXO76" s="1"/>
      <c r="AXP76" s="1"/>
      <c r="AXQ76" s="1"/>
      <c r="AXR76" s="1"/>
      <c r="AXS76" s="1"/>
      <c r="AXT76" s="1"/>
      <c r="AXU76" s="1"/>
      <c r="AXV76" s="1"/>
      <c r="AXW76" s="1"/>
      <c r="AXX76" s="1"/>
      <c r="AXY76" s="1"/>
      <c r="AXZ76" s="1"/>
      <c r="AYA76" s="1"/>
      <c r="AYB76" s="1"/>
      <c r="AYC76" s="1"/>
      <c r="AYD76" s="1"/>
      <c r="AYE76" s="1"/>
      <c r="AYF76" s="1"/>
      <c r="AYG76" s="1"/>
      <c r="AYH76" s="1"/>
      <c r="AYI76" s="1"/>
      <c r="AYJ76" s="1"/>
      <c r="AYK76" s="1"/>
      <c r="AYL76" s="1"/>
      <c r="AYM76" s="1"/>
      <c r="AYN76" s="1"/>
      <c r="AYO76" s="1"/>
      <c r="AYP76" s="1"/>
      <c r="AYQ76" s="1"/>
      <c r="AYR76" s="1"/>
      <c r="AYS76" s="1"/>
      <c r="AYT76" s="1"/>
      <c r="AYU76" s="1"/>
      <c r="AYV76" s="1"/>
      <c r="AYW76" s="1"/>
      <c r="AYX76" s="1"/>
      <c r="AYY76" s="1"/>
      <c r="AYZ76" s="1"/>
      <c r="AZA76" s="1"/>
      <c r="AZB76" s="1"/>
      <c r="AZC76" s="1"/>
      <c r="AZD76" s="1"/>
      <c r="AZE76" s="1"/>
      <c r="AZF76" s="1"/>
      <c r="AZG76" s="1"/>
      <c r="AZH76" s="1"/>
      <c r="AZI76" s="1"/>
      <c r="AZJ76" s="1"/>
      <c r="AZK76" s="1"/>
      <c r="AZL76" s="1"/>
      <c r="AZM76" s="1"/>
      <c r="AZN76" s="1"/>
      <c r="AZO76" s="1"/>
      <c r="AZP76" s="1"/>
      <c r="AZQ76" s="1"/>
      <c r="AZR76" s="1"/>
      <c r="AZS76" s="1"/>
      <c r="AZT76" s="1"/>
      <c r="AZU76" s="1"/>
      <c r="AZV76" s="1"/>
      <c r="AZW76" s="1"/>
      <c r="AZX76" s="1"/>
      <c r="AZY76" s="1"/>
      <c r="AZZ76" s="1"/>
      <c r="BAA76" s="1"/>
      <c r="BAB76" s="1"/>
      <c r="BAC76" s="1"/>
      <c r="BAD76" s="1"/>
      <c r="BAE76" s="1"/>
      <c r="BAF76" s="1"/>
      <c r="BAG76" s="1"/>
      <c r="BAH76" s="1"/>
      <c r="BAI76" s="1"/>
      <c r="BAJ76" s="1"/>
      <c r="BAK76" s="1"/>
      <c r="BAL76" s="1"/>
      <c r="BAM76" s="1"/>
      <c r="BAN76" s="1"/>
      <c r="BAO76" s="1"/>
      <c r="BAP76" s="1"/>
      <c r="BAQ76" s="1"/>
      <c r="BAR76" s="1"/>
      <c r="BAS76" s="1"/>
      <c r="BAT76" s="1"/>
      <c r="BAU76" s="1"/>
      <c r="BAV76" s="1"/>
      <c r="BAW76" s="1"/>
      <c r="BAX76" s="1"/>
      <c r="BAY76" s="1"/>
      <c r="BAZ76" s="1"/>
      <c r="BBA76" s="1"/>
      <c r="BBB76" s="1"/>
      <c r="BBC76" s="1"/>
      <c r="BBD76" s="1"/>
      <c r="BBE76" s="1"/>
      <c r="BBF76" s="1"/>
      <c r="BBG76" s="1"/>
      <c r="BBH76" s="1"/>
      <c r="BBI76" s="1"/>
      <c r="BBJ76" s="1"/>
      <c r="BBK76" s="1"/>
      <c r="BBL76" s="1"/>
      <c r="BBM76" s="1"/>
      <c r="BBN76" s="1"/>
      <c r="BBO76" s="1"/>
      <c r="BBP76" s="1"/>
      <c r="BBQ76" s="1"/>
      <c r="BBR76" s="1"/>
      <c r="BBS76" s="1"/>
      <c r="BBT76" s="1"/>
      <c r="BBU76" s="1"/>
      <c r="BBV76" s="1"/>
      <c r="BBW76" s="1"/>
      <c r="BBX76" s="1"/>
      <c r="BBY76" s="1"/>
      <c r="BBZ76" s="1"/>
      <c r="BCA76" s="1"/>
      <c r="BCB76" s="1"/>
      <c r="BCC76" s="1"/>
      <c r="BCD76" s="1"/>
      <c r="BCE76" s="1"/>
      <c r="BCF76" s="1"/>
      <c r="BCG76" s="1"/>
      <c r="BCH76" s="1"/>
      <c r="BCI76" s="1"/>
      <c r="BCJ76" s="1"/>
      <c r="BCK76" s="1"/>
      <c r="BCL76" s="1"/>
      <c r="BCM76" s="1"/>
      <c r="BCN76" s="1"/>
      <c r="BCO76" s="1"/>
      <c r="BCP76" s="1"/>
      <c r="BCQ76" s="1"/>
      <c r="BCR76" s="1"/>
      <c r="BCS76" s="1"/>
      <c r="BCT76" s="1"/>
      <c r="BCU76" s="1"/>
      <c r="BCV76" s="1"/>
      <c r="BCW76" s="1"/>
      <c r="BCX76" s="1"/>
      <c r="BCY76" s="1"/>
      <c r="BCZ76" s="1"/>
      <c r="BDA76" s="1"/>
      <c r="BDB76" s="1"/>
      <c r="BDC76" s="1"/>
      <c r="BDD76" s="1"/>
      <c r="BDE76" s="1"/>
      <c r="BDF76" s="1"/>
      <c r="BDG76" s="1"/>
      <c r="BDH76" s="1"/>
      <c r="BDI76" s="1"/>
      <c r="BDJ76" s="1"/>
      <c r="BDK76" s="1"/>
      <c r="BDL76" s="1"/>
      <c r="BDM76" s="1"/>
      <c r="BDN76" s="1"/>
      <c r="BDO76" s="1"/>
      <c r="BDP76" s="1"/>
      <c r="BDQ76" s="1"/>
      <c r="BDR76" s="1"/>
      <c r="BDS76" s="1"/>
      <c r="BDT76" s="1"/>
      <c r="BDU76" s="1"/>
      <c r="BDV76" s="1"/>
      <c r="BDW76" s="1"/>
      <c r="BDX76" s="1"/>
      <c r="BDY76" s="1"/>
      <c r="BDZ76" s="1"/>
      <c r="BEA76" s="1"/>
      <c r="BEB76" s="1"/>
      <c r="BEC76" s="1"/>
      <c r="BED76" s="1"/>
      <c r="BEE76" s="1"/>
      <c r="BEF76" s="1"/>
      <c r="BEG76" s="1"/>
      <c r="BEH76" s="1"/>
      <c r="BEI76" s="1"/>
      <c r="BEJ76" s="1"/>
      <c r="BEK76" s="1"/>
      <c r="BEL76" s="1"/>
      <c r="BEM76" s="1"/>
      <c r="BEN76" s="1"/>
      <c r="BEO76" s="1"/>
      <c r="BEP76" s="1"/>
      <c r="BEQ76" s="1"/>
      <c r="BER76" s="1"/>
      <c r="BES76" s="1"/>
      <c r="BET76" s="1"/>
      <c r="BEU76" s="1"/>
      <c r="BEV76" s="1"/>
      <c r="BEW76" s="1"/>
      <c r="BEX76" s="1"/>
      <c r="BEY76" s="1"/>
      <c r="BEZ76" s="1"/>
      <c r="BFA76" s="1"/>
      <c r="BFB76" s="1"/>
      <c r="BFC76" s="1"/>
      <c r="BFD76" s="1"/>
      <c r="BFE76" s="1"/>
      <c r="BFF76" s="1"/>
      <c r="BFG76" s="1"/>
      <c r="BFH76" s="1"/>
      <c r="BFI76" s="1"/>
      <c r="BFJ76" s="1"/>
      <c r="BFK76" s="1"/>
      <c r="BFL76" s="1"/>
      <c r="BFM76" s="1"/>
      <c r="BFN76" s="1"/>
      <c r="BFO76" s="1"/>
      <c r="BFP76" s="1"/>
      <c r="BFQ76" s="1"/>
      <c r="BFR76" s="1"/>
      <c r="BFS76" s="1"/>
      <c r="BFT76" s="1"/>
      <c r="BFU76" s="1"/>
      <c r="BFV76" s="1"/>
      <c r="BFW76" s="1"/>
      <c r="BFX76" s="1"/>
      <c r="BFY76" s="1"/>
      <c r="BFZ76" s="1"/>
      <c r="BGA76" s="1"/>
      <c r="BGB76" s="1"/>
      <c r="BGC76" s="1"/>
      <c r="BGD76" s="1"/>
      <c r="BGE76" s="1"/>
      <c r="BGF76" s="1"/>
      <c r="BGG76" s="1"/>
      <c r="BGH76" s="1"/>
      <c r="BGI76" s="1"/>
      <c r="BGJ76" s="1"/>
      <c r="BGK76" s="1"/>
      <c r="BGL76" s="1"/>
      <c r="BGM76" s="1"/>
      <c r="BGN76" s="1"/>
      <c r="BGO76" s="1"/>
      <c r="BGP76" s="1"/>
      <c r="BGQ76" s="1"/>
      <c r="BGR76" s="1"/>
      <c r="BGS76" s="1"/>
      <c r="BGT76" s="1"/>
      <c r="BGU76" s="1"/>
      <c r="BGV76" s="1"/>
      <c r="BGW76" s="1"/>
      <c r="BGX76" s="1"/>
      <c r="BGY76" s="1"/>
      <c r="BGZ76" s="1"/>
      <c r="BHA76" s="1"/>
      <c r="BHB76" s="1"/>
      <c r="BHC76" s="1"/>
      <c r="BHD76" s="1"/>
      <c r="BHE76" s="1"/>
      <c r="BHF76" s="1"/>
      <c r="BHG76" s="1"/>
      <c r="BHH76" s="1"/>
      <c r="BHI76" s="1"/>
      <c r="BHJ76" s="1"/>
      <c r="BHK76" s="1"/>
      <c r="BHL76" s="1"/>
      <c r="BHM76" s="1"/>
      <c r="BHN76" s="1"/>
      <c r="BHO76" s="1"/>
      <c r="BHP76" s="1"/>
      <c r="BHQ76" s="1"/>
      <c r="BHR76" s="1"/>
      <c r="BHS76" s="1"/>
      <c r="BHT76" s="1"/>
      <c r="BHU76" s="1"/>
      <c r="BHV76" s="1"/>
      <c r="BHW76" s="1"/>
      <c r="BHX76" s="1"/>
      <c r="BHY76" s="1"/>
      <c r="BHZ76" s="1"/>
      <c r="BIA76" s="1"/>
      <c r="BIB76" s="1"/>
      <c r="BIC76" s="1"/>
      <c r="BID76" s="1"/>
      <c r="BIE76" s="1"/>
      <c r="BIF76" s="1"/>
      <c r="BIG76" s="1"/>
      <c r="BIH76" s="1"/>
      <c r="BII76" s="1"/>
      <c r="BIJ76" s="1"/>
      <c r="BIK76" s="1"/>
      <c r="BIL76" s="1"/>
      <c r="BIM76" s="1"/>
      <c r="BIN76" s="1"/>
      <c r="BIO76" s="1"/>
      <c r="BIP76" s="1"/>
      <c r="BIQ76" s="1"/>
      <c r="BIR76" s="1"/>
      <c r="BIS76" s="1"/>
      <c r="BIT76" s="1"/>
      <c r="BIU76" s="1"/>
      <c r="BIV76" s="1"/>
      <c r="BIW76" s="1"/>
      <c r="BIX76" s="1"/>
      <c r="BIY76" s="1"/>
      <c r="BIZ76" s="1"/>
      <c r="BJA76" s="1"/>
      <c r="BJB76" s="1"/>
      <c r="BJC76" s="1"/>
      <c r="BJD76" s="1"/>
      <c r="BJE76" s="1"/>
      <c r="BJF76" s="1"/>
      <c r="BJG76" s="1"/>
      <c r="BJH76" s="1"/>
      <c r="BJI76" s="1"/>
      <c r="BJJ76" s="1"/>
      <c r="BJK76" s="1"/>
      <c r="BJL76" s="1"/>
      <c r="BJM76" s="1"/>
      <c r="BJN76" s="1"/>
      <c r="BJO76" s="1"/>
      <c r="BJP76" s="1"/>
      <c r="BJQ76" s="1"/>
      <c r="BJR76" s="1"/>
      <c r="BJS76" s="1"/>
      <c r="BJT76" s="1"/>
      <c r="BJU76" s="1"/>
      <c r="BJV76" s="1"/>
      <c r="BJW76" s="1"/>
      <c r="BJX76" s="1"/>
      <c r="BJY76" s="1"/>
      <c r="BJZ76" s="1"/>
      <c r="BKA76" s="1"/>
      <c r="BKB76" s="1"/>
      <c r="BKC76" s="1"/>
      <c r="BKD76" s="1"/>
      <c r="BKE76" s="1"/>
      <c r="BKF76" s="1"/>
      <c r="BKG76" s="1"/>
      <c r="BKH76" s="1"/>
      <c r="BKI76" s="1"/>
      <c r="BKJ76" s="1"/>
      <c r="BKK76" s="1"/>
      <c r="BKL76" s="1"/>
      <c r="BKM76" s="1"/>
      <c r="BKN76" s="1"/>
      <c r="BKO76" s="1"/>
      <c r="BKP76" s="1"/>
      <c r="BKQ76" s="1"/>
      <c r="BKR76" s="1"/>
      <c r="BKS76" s="1"/>
      <c r="BKT76" s="1"/>
      <c r="BKU76" s="1"/>
      <c r="BKV76" s="1"/>
      <c r="BKW76" s="1"/>
      <c r="BKX76" s="1"/>
      <c r="BKY76" s="1"/>
      <c r="BKZ76" s="1"/>
      <c r="BLA76" s="1"/>
      <c r="BLB76" s="1"/>
      <c r="BLC76" s="1"/>
      <c r="BLD76" s="1"/>
      <c r="BLE76" s="1"/>
      <c r="BLF76" s="1"/>
      <c r="BLG76" s="1"/>
      <c r="BLH76" s="1"/>
      <c r="BLI76" s="1"/>
      <c r="BLJ76" s="1"/>
      <c r="BLK76" s="1"/>
      <c r="BLL76" s="1"/>
      <c r="BLM76" s="1"/>
      <c r="BLN76" s="1"/>
      <c r="BLO76" s="1"/>
      <c r="BLP76" s="1"/>
      <c r="BLQ76" s="1"/>
      <c r="BLR76" s="1"/>
      <c r="BLS76" s="1"/>
      <c r="BLT76" s="1"/>
      <c r="BLU76" s="1"/>
      <c r="BLV76" s="1"/>
      <c r="BLW76" s="1"/>
      <c r="BLX76" s="1"/>
      <c r="BLY76" s="1"/>
      <c r="BLZ76" s="1"/>
      <c r="BMA76" s="1"/>
      <c r="BMB76" s="1"/>
      <c r="BMC76" s="1"/>
      <c r="BMD76" s="1"/>
      <c r="BME76" s="1"/>
      <c r="BMF76" s="1"/>
      <c r="BMG76" s="1"/>
      <c r="BMH76" s="1"/>
      <c r="BMI76" s="1"/>
      <c r="BMJ76" s="1"/>
      <c r="BMK76" s="1"/>
      <c r="BML76" s="1"/>
      <c r="BMM76" s="1"/>
      <c r="BMN76" s="1"/>
      <c r="BMO76" s="1"/>
      <c r="BMP76" s="1"/>
      <c r="BMQ76" s="1"/>
      <c r="BMR76" s="1"/>
      <c r="BMS76" s="1"/>
      <c r="BMT76" s="1"/>
      <c r="BMU76" s="1"/>
      <c r="BMV76" s="1"/>
      <c r="BMW76" s="1"/>
      <c r="BMX76" s="1"/>
      <c r="BMY76" s="1"/>
      <c r="BMZ76" s="1"/>
      <c r="BNA76" s="1"/>
      <c r="BNB76" s="1"/>
      <c r="BNC76" s="1"/>
      <c r="BND76" s="1"/>
      <c r="BNE76" s="1"/>
      <c r="BNF76" s="1"/>
      <c r="BNG76" s="1"/>
      <c r="BNH76" s="1"/>
      <c r="BNI76" s="1"/>
      <c r="BNJ76" s="1"/>
      <c r="BNK76" s="1"/>
      <c r="BNL76" s="1"/>
      <c r="BNM76" s="1"/>
      <c r="BNN76" s="1"/>
      <c r="BNO76" s="1"/>
      <c r="BNP76" s="1"/>
      <c r="BNQ76" s="1"/>
      <c r="BNR76" s="1"/>
      <c r="BNS76" s="1"/>
      <c r="BNT76" s="1"/>
      <c r="BNU76" s="1"/>
      <c r="BNV76" s="1"/>
      <c r="BNW76" s="1"/>
      <c r="BNX76" s="1"/>
      <c r="BNY76" s="1"/>
      <c r="BNZ76" s="1"/>
      <c r="BOA76" s="1"/>
      <c r="BOB76" s="1"/>
      <c r="BOC76" s="1"/>
      <c r="BOD76" s="1"/>
      <c r="BOE76" s="1"/>
      <c r="BOF76" s="1"/>
      <c r="BOG76" s="1"/>
      <c r="BOH76" s="1"/>
      <c r="BOI76" s="1"/>
      <c r="BOJ76" s="1"/>
      <c r="BOK76" s="1"/>
      <c r="BOL76" s="1"/>
      <c r="BOM76" s="1"/>
      <c r="BON76" s="1"/>
      <c r="BOO76" s="1"/>
      <c r="BOP76" s="1"/>
      <c r="BOQ76" s="1"/>
      <c r="BOR76" s="1"/>
      <c r="BOS76" s="1"/>
      <c r="BOT76" s="1"/>
      <c r="BOU76" s="1"/>
      <c r="BOV76" s="1"/>
      <c r="BOW76" s="1"/>
      <c r="BOX76" s="1"/>
      <c r="BOY76" s="1"/>
      <c r="BOZ76" s="1"/>
    </row>
    <row r="77" spans="1:1768" s="64" customFormat="1" ht="12.5" x14ac:dyDescent="0.25">
      <c r="A77" s="122" t="s">
        <v>61</v>
      </c>
      <c r="B77" s="123"/>
      <c r="C77" s="123"/>
      <c r="D77" s="123"/>
      <c r="E77" s="123"/>
      <c r="F77" s="126">
        <v>0</v>
      </c>
      <c r="G77" s="126">
        <v>0</v>
      </c>
      <c r="H77" s="127">
        <f t="shared" ref="H77:H80" si="15">F77-G77</f>
        <v>0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  <c r="AAD77" s="1"/>
      <c r="AAE77" s="1"/>
      <c r="AAF77" s="1"/>
      <c r="AAG77" s="1"/>
      <c r="AAH77" s="1"/>
      <c r="AAI77" s="1"/>
      <c r="AAJ77" s="1"/>
      <c r="AAK77" s="1"/>
      <c r="AAL77" s="1"/>
      <c r="AAM77" s="1"/>
      <c r="AAN77" s="1"/>
      <c r="AAO77" s="1"/>
      <c r="AAP77" s="1"/>
      <c r="AAQ77" s="1"/>
      <c r="AAR77" s="1"/>
      <c r="AAS77" s="1"/>
      <c r="AAT77" s="1"/>
      <c r="AAU77" s="1"/>
      <c r="AAV77" s="1"/>
      <c r="AAW77" s="1"/>
      <c r="AAX77" s="1"/>
      <c r="AAY77" s="1"/>
      <c r="AAZ77" s="1"/>
      <c r="ABA77" s="1"/>
      <c r="ABB77" s="1"/>
      <c r="ABC77" s="1"/>
      <c r="ABD77" s="1"/>
      <c r="ABE77" s="1"/>
      <c r="ABF77" s="1"/>
      <c r="ABG77" s="1"/>
      <c r="ABH77" s="1"/>
      <c r="ABI77" s="1"/>
      <c r="ABJ77" s="1"/>
      <c r="ABK77" s="1"/>
      <c r="ABL77" s="1"/>
      <c r="ABM77" s="1"/>
      <c r="ABN77" s="1"/>
      <c r="ABO77" s="1"/>
      <c r="ABP77" s="1"/>
      <c r="ABQ77" s="1"/>
      <c r="ABR77" s="1"/>
      <c r="ABS77" s="1"/>
      <c r="ABT77" s="1"/>
      <c r="ABU77" s="1"/>
      <c r="ABV77" s="1"/>
      <c r="ABW77" s="1"/>
      <c r="ABX77" s="1"/>
      <c r="ABY77" s="1"/>
      <c r="ABZ77" s="1"/>
      <c r="ACA77" s="1"/>
      <c r="ACB77" s="1"/>
      <c r="ACC77" s="1"/>
      <c r="ACD77" s="1"/>
      <c r="ACE77" s="1"/>
      <c r="ACF77" s="1"/>
      <c r="ACG77" s="1"/>
      <c r="ACH77" s="1"/>
      <c r="ACI77" s="1"/>
      <c r="ACJ77" s="1"/>
      <c r="ACK77" s="1"/>
      <c r="ACL77" s="1"/>
      <c r="ACM77" s="1"/>
      <c r="ACN77" s="1"/>
      <c r="ACO77" s="1"/>
      <c r="ACP77" s="1"/>
      <c r="ACQ77" s="1"/>
      <c r="ACR77" s="1"/>
      <c r="ACS77" s="1"/>
      <c r="ACT77" s="1"/>
      <c r="ACU77" s="1"/>
      <c r="ACV77" s="1"/>
      <c r="ACW77" s="1"/>
      <c r="ACX77" s="1"/>
      <c r="ACY77" s="1"/>
      <c r="ACZ77" s="1"/>
      <c r="ADA77" s="1"/>
      <c r="ADB77" s="1"/>
      <c r="ADC77" s="1"/>
      <c r="ADD77" s="1"/>
      <c r="ADE77" s="1"/>
      <c r="ADF77" s="1"/>
      <c r="ADG77" s="1"/>
      <c r="ADH77" s="1"/>
      <c r="ADI77" s="1"/>
      <c r="ADJ77" s="1"/>
      <c r="ADK77" s="1"/>
      <c r="ADL77" s="1"/>
      <c r="ADM77" s="1"/>
      <c r="ADN77" s="1"/>
      <c r="ADO77" s="1"/>
      <c r="ADP77" s="1"/>
      <c r="ADQ77" s="1"/>
      <c r="ADR77" s="1"/>
      <c r="ADS77" s="1"/>
      <c r="ADT77" s="1"/>
      <c r="ADU77" s="1"/>
      <c r="ADV77" s="1"/>
      <c r="ADW77" s="1"/>
      <c r="ADX77" s="1"/>
      <c r="ADY77" s="1"/>
      <c r="ADZ77" s="1"/>
      <c r="AEA77" s="1"/>
      <c r="AEB77" s="1"/>
      <c r="AEC77" s="1"/>
      <c r="AED77" s="1"/>
      <c r="AEE77" s="1"/>
      <c r="AEF77" s="1"/>
      <c r="AEG77" s="1"/>
      <c r="AEH77" s="1"/>
      <c r="AEI77" s="1"/>
      <c r="AEJ77" s="1"/>
      <c r="AEK77" s="1"/>
      <c r="AEL77" s="1"/>
      <c r="AEM77" s="1"/>
      <c r="AEN77" s="1"/>
      <c r="AEO77" s="1"/>
      <c r="AEP77" s="1"/>
      <c r="AEQ77" s="1"/>
      <c r="AER77" s="1"/>
      <c r="AES77" s="1"/>
      <c r="AET77" s="1"/>
      <c r="AEU77" s="1"/>
      <c r="AEV77" s="1"/>
      <c r="AEW77" s="1"/>
      <c r="AEX77" s="1"/>
      <c r="AEY77" s="1"/>
      <c r="AEZ77" s="1"/>
      <c r="AFA77" s="1"/>
      <c r="AFB77" s="1"/>
      <c r="AFC77" s="1"/>
      <c r="AFD77" s="1"/>
      <c r="AFE77" s="1"/>
      <c r="AFF77" s="1"/>
      <c r="AFG77" s="1"/>
      <c r="AFH77" s="1"/>
      <c r="AFI77" s="1"/>
      <c r="AFJ77" s="1"/>
      <c r="AFK77" s="1"/>
      <c r="AFL77" s="1"/>
      <c r="AFM77" s="1"/>
      <c r="AFN77" s="1"/>
      <c r="AFO77" s="1"/>
      <c r="AFP77" s="1"/>
      <c r="AFQ77" s="1"/>
      <c r="AFR77" s="1"/>
      <c r="AFS77" s="1"/>
      <c r="AFT77" s="1"/>
      <c r="AFU77" s="1"/>
      <c r="AFV77" s="1"/>
      <c r="AFW77" s="1"/>
      <c r="AFX77" s="1"/>
      <c r="AFY77" s="1"/>
      <c r="AFZ77" s="1"/>
      <c r="AGA77" s="1"/>
      <c r="AGB77" s="1"/>
      <c r="AGC77" s="1"/>
      <c r="AGD77" s="1"/>
      <c r="AGE77" s="1"/>
      <c r="AGF77" s="1"/>
      <c r="AGG77" s="1"/>
      <c r="AGH77" s="1"/>
      <c r="AGI77" s="1"/>
      <c r="AGJ77" s="1"/>
      <c r="AGK77" s="1"/>
      <c r="AGL77" s="1"/>
      <c r="AGM77" s="1"/>
      <c r="AGN77" s="1"/>
      <c r="AGO77" s="1"/>
      <c r="AGP77" s="1"/>
      <c r="AGQ77" s="1"/>
      <c r="AGR77" s="1"/>
      <c r="AGS77" s="1"/>
      <c r="AGT77" s="1"/>
      <c r="AGU77" s="1"/>
      <c r="AGV77" s="1"/>
      <c r="AGW77" s="1"/>
      <c r="AGX77" s="1"/>
      <c r="AGY77" s="1"/>
      <c r="AGZ77" s="1"/>
      <c r="AHA77" s="1"/>
      <c r="AHB77" s="1"/>
      <c r="AHC77" s="1"/>
      <c r="AHD77" s="1"/>
      <c r="AHE77" s="1"/>
      <c r="AHF77" s="1"/>
      <c r="AHG77" s="1"/>
      <c r="AHH77" s="1"/>
      <c r="AHI77" s="1"/>
      <c r="AHJ77" s="1"/>
      <c r="AHK77" s="1"/>
      <c r="AHL77" s="1"/>
      <c r="AHM77" s="1"/>
      <c r="AHN77" s="1"/>
      <c r="AHO77" s="1"/>
      <c r="AHP77" s="1"/>
      <c r="AHQ77" s="1"/>
      <c r="AHR77" s="1"/>
      <c r="AHS77" s="1"/>
      <c r="AHT77" s="1"/>
      <c r="AHU77" s="1"/>
      <c r="AHV77" s="1"/>
      <c r="AHW77" s="1"/>
      <c r="AHX77" s="1"/>
      <c r="AHY77" s="1"/>
      <c r="AHZ77" s="1"/>
      <c r="AIA77" s="1"/>
      <c r="AIB77" s="1"/>
      <c r="AIC77" s="1"/>
      <c r="AID77" s="1"/>
      <c r="AIE77" s="1"/>
      <c r="AIF77" s="1"/>
      <c r="AIG77" s="1"/>
      <c r="AIH77" s="1"/>
      <c r="AII77" s="1"/>
      <c r="AIJ77" s="1"/>
      <c r="AIK77" s="1"/>
      <c r="AIL77" s="1"/>
      <c r="AIM77" s="1"/>
      <c r="AIN77" s="1"/>
      <c r="AIO77" s="1"/>
      <c r="AIP77" s="1"/>
      <c r="AIQ77" s="1"/>
      <c r="AIR77" s="1"/>
      <c r="AIS77" s="1"/>
      <c r="AIT77" s="1"/>
      <c r="AIU77" s="1"/>
      <c r="AIV77" s="1"/>
      <c r="AIW77" s="1"/>
      <c r="AIX77" s="1"/>
      <c r="AIY77" s="1"/>
      <c r="AIZ77" s="1"/>
      <c r="AJA77" s="1"/>
      <c r="AJB77" s="1"/>
      <c r="AJC77" s="1"/>
      <c r="AJD77" s="1"/>
      <c r="AJE77" s="1"/>
      <c r="AJF77" s="1"/>
      <c r="AJG77" s="1"/>
      <c r="AJH77" s="1"/>
      <c r="AJI77" s="1"/>
      <c r="AJJ77" s="1"/>
      <c r="AJK77" s="1"/>
      <c r="AJL77" s="1"/>
      <c r="AJM77" s="1"/>
      <c r="AJN77" s="1"/>
      <c r="AJO77" s="1"/>
      <c r="AJP77" s="1"/>
      <c r="AJQ77" s="1"/>
      <c r="AJR77" s="1"/>
      <c r="AJS77" s="1"/>
      <c r="AJT77" s="1"/>
      <c r="AJU77" s="1"/>
      <c r="AJV77" s="1"/>
      <c r="AJW77" s="1"/>
      <c r="AJX77" s="1"/>
      <c r="AJY77" s="1"/>
      <c r="AJZ77" s="1"/>
      <c r="AKA77" s="1"/>
      <c r="AKB77" s="1"/>
      <c r="AKC77" s="1"/>
      <c r="AKD77" s="1"/>
      <c r="AKE77" s="1"/>
      <c r="AKF77" s="1"/>
      <c r="AKG77" s="1"/>
      <c r="AKH77" s="1"/>
      <c r="AKI77" s="1"/>
      <c r="AKJ77" s="1"/>
      <c r="AKK77" s="1"/>
      <c r="AKL77" s="1"/>
      <c r="AKM77" s="1"/>
      <c r="AKN77" s="1"/>
      <c r="AKO77" s="1"/>
      <c r="AKP77" s="1"/>
      <c r="AKQ77" s="1"/>
      <c r="AKR77" s="1"/>
      <c r="AKS77" s="1"/>
      <c r="AKT77" s="1"/>
      <c r="AKU77" s="1"/>
      <c r="AKV77" s="1"/>
      <c r="AKW77" s="1"/>
      <c r="AKX77" s="1"/>
      <c r="AKY77" s="1"/>
      <c r="AKZ77" s="1"/>
      <c r="ALA77" s="1"/>
      <c r="ALB77" s="1"/>
      <c r="ALC77" s="1"/>
      <c r="ALD77" s="1"/>
      <c r="ALE77" s="1"/>
      <c r="ALF77" s="1"/>
      <c r="ALG77" s="1"/>
      <c r="ALH77" s="1"/>
      <c r="ALI77" s="1"/>
      <c r="ALJ77" s="1"/>
      <c r="ALK77" s="1"/>
      <c r="ALL77" s="1"/>
      <c r="ALM77" s="1"/>
      <c r="ALN77" s="1"/>
      <c r="ALO77" s="1"/>
      <c r="ALP77" s="1"/>
      <c r="ALQ77" s="1"/>
      <c r="ALR77" s="1"/>
      <c r="ALS77" s="1"/>
      <c r="ALT77" s="1"/>
      <c r="ALU77" s="1"/>
      <c r="ALV77" s="1"/>
      <c r="ALW77" s="1"/>
      <c r="ALX77" s="1"/>
      <c r="ALY77" s="1"/>
      <c r="ALZ77" s="1"/>
      <c r="AMA77" s="1"/>
      <c r="AMB77" s="1"/>
      <c r="AMC77" s="1"/>
      <c r="AMD77" s="1"/>
      <c r="AME77" s="1"/>
      <c r="AMF77" s="1"/>
      <c r="AMG77" s="1"/>
      <c r="AMH77" s="1"/>
      <c r="AMI77" s="1"/>
      <c r="AMJ77" s="1"/>
      <c r="AMK77" s="1"/>
      <c r="AML77" s="1"/>
      <c r="AMM77" s="1"/>
      <c r="AMN77" s="1"/>
      <c r="AMO77" s="1"/>
      <c r="AMP77" s="1"/>
      <c r="AMQ77" s="1"/>
      <c r="AMR77" s="1"/>
      <c r="AMS77" s="1"/>
      <c r="AMT77" s="1"/>
      <c r="AMU77" s="1"/>
      <c r="AMV77" s="1"/>
      <c r="AMW77" s="1"/>
      <c r="AMX77" s="1"/>
      <c r="AMY77" s="1"/>
      <c r="AMZ77" s="1"/>
      <c r="ANA77" s="1"/>
      <c r="ANB77" s="1"/>
      <c r="ANC77" s="1"/>
      <c r="AND77" s="1"/>
      <c r="ANE77" s="1"/>
      <c r="ANF77" s="1"/>
      <c r="ANG77" s="1"/>
      <c r="ANH77" s="1"/>
      <c r="ANI77" s="1"/>
      <c r="ANJ77" s="1"/>
      <c r="ANK77" s="1"/>
      <c r="ANL77" s="1"/>
      <c r="ANM77" s="1"/>
      <c r="ANN77" s="1"/>
      <c r="ANO77" s="1"/>
      <c r="ANP77" s="1"/>
      <c r="ANQ77" s="1"/>
      <c r="ANR77" s="1"/>
      <c r="ANS77" s="1"/>
      <c r="ANT77" s="1"/>
      <c r="ANU77" s="1"/>
      <c r="ANV77" s="1"/>
      <c r="ANW77" s="1"/>
      <c r="ANX77" s="1"/>
      <c r="ANY77" s="1"/>
      <c r="ANZ77" s="1"/>
      <c r="AOA77" s="1"/>
      <c r="AOB77" s="1"/>
      <c r="AOC77" s="1"/>
      <c r="AOD77" s="1"/>
      <c r="AOE77" s="1"/>
      <c r="AOF77" s="1"/>
      <c r="AOG77" s="1"/>
      <c r="AOH77" s="1"/>
      <c r="AOI77" s="1"/>
      <c r="AOJ77" s="1"/>
      <c r="AOK77" s="1"/>
      <c r="AOL77" s="1"/>
      <c r="AOM77" s="1"/>
      <c r="AON77" s="1"/>
      <c r="AOO77" s="1"/>
      <c r="AOP77" s="1"/>
      <c r="AOQ77" s="1"/>
      <c r="AOR77" s="1"/>
      <c r="AOS77" s="1"/>
      <c r="AOT77" s="1"/>
      <c r="AOU77" s="1"/>
      <c r="AOV77" s="1"/>
      <c r="AOW77" s="1"/>
      <c r="AOX77" s="1"/>
      <c r="AOY77" s="1"/>
      <c r="AOZ77" s="1"/>
      <c r="APA77" s="1"/>
      <c r="APB77" s="1"/>
      <c r="APC77" s="1"/>
      <c r="APD77" s="1"/>
      <c r="APE77" s="1"/>
      <c r="APF77" s="1"/>
      <c r="APG77" s="1"/>
      <c r="APH77" s="1"/>
      <c r="API77" s="1"/>
      <c r="APJ77" s="1"/>
      <c r="APK77" s="1"/>
      <c r="APL77" s="1"/>
      <c r="APM77" s="1"/>
      <c r="APN77" s="1"/>
      <c r="APO77" s="1"/>
      <c r="APP77" s="1"/>
      <c r="APQ77" s="1"/>
      <c r="APR77" s="1"/>
      <c r="APS77" s="1"/>
      <c r="APT77" s="1"/>
      <c r="APU77" s="1"/>
      <c r="APV77" s="1"/>
      <c r="APW77" s="1"/>
      <c r="APX77" s="1"/>
      <c r="APY77" s="1"/>
      <c r="APZ77" s="1"/>
      <c r="AQA77" s="1"/>
      <c r="AQB77" s="1"/>
      <c r="AQC77" s="1"/>
      <c r="AQD77" s="1"/>
      <c r="AQE77" s="1"/>
      <c r="AQF77" s="1"/>
      <c r="AQG77" s="1"/>
      <c r="AQH77" s="1"/>
      <c r="AQI77" s="1"/>
      <c r="AQJ77" s="1"/>
      <c r="AQK77" s="1"/>
      <c r="AQL77" s="1"/>
      <c r="AQM77" s="1"/>
      <c r="AQN77" s="1"/>
      <c r="AQO77" s="1"/>
      <c r="AQP77" s="1"/>
      <c r="AQQ77" s="1"/>
      <c r="AQR77" s="1"/>
      <c r="AQS77" s="1"/>
      <c r="AQT77" s="1"/>
      <c r="AQU77" s="1"/>
      <c r="AQV77" s="1"/>
      <c r="AQW77" s="1"/>
      <c r="AQX77" s="1"/>
      <c r="AQY77" s="1"/>
      <c r="AQZ77" s="1"/>
      <c r="ARA77" s="1"/>
      <c r="ARB77" s="1"/>
      <c r="ARC77" s="1"/>
      <c r="ARD77" s="1"/>
      <c r="ARE77" s="1"/>
      <c r="ARF77" s="1"/>
      <c r="ARG77" s="1"/>
      <c r="ARH77" s="1"/>
      <c r="ARI77" s="1"/>
      <c r="ARJ77" s="1"/>
      <c r="ARK77" s="1"/>
      <c r="ARL77" s="1"/>
      <c r="ARM77" s="1"/>
      <c r="ARN77" s="1"/>
      <c r="ARO77" s="1"/>
      <c r="ARP77" s="1"/>
      <c r="ARQ77" s="1"/>
      <c r="ARR77" s="1"/>
      <c r="ARS77" s="1"/>
      <c r="ART77" s="1"/>
      <c r="ARU77" s="1"/>
      <c r="ARV77" s="1"/>
      <c r="ARW77" s="1"/>
      <c r="ARX77" s="1"/>
      <c r="ARY77" s="1"/>
      <c r="ARZ77" s="1"/>
      <c r="ASA77" s="1"/>
      <c r="ASB77" s="1"/>
      <c r="ASC77" s="1"/>
      <c r="ASD77" s="1"/>
      <c r="ASE77" s="1"/>
      <c r="ASF77" s="1"/>
      <c r="ASG77" s="1"/>
      <c r="ASH77" s="1"/>
      <c r="ASI77" s="1"/>
      <c r="ASJ77" s="1"/>
      <c r="ASK77" s="1"/>
      <c r="ASL77" s="1"/>
      <c r="ASM77" s="1"/>
      <c r="ASN77" s="1"/>
      <c r="ASO77" s="1"/>
      <c r="ASP77" s="1"/>
      <c r="ASQ77" s="1"/>
      <c r="ASR77" s="1"/>
      <c r="ASS77" s="1"/>
      <c r="AST77" s="1"/>
      <c r="ASU77" s="1"/>
      <c r="ASV77" s="1"/>
      <c r="ASW77" s="1"/>
      <c r="ASX77" s="1"/>
      <c r="ASY77" s="1"/>
      <c r="ASZ77" s="1"/>
      <c r="ATA77" s="1"/>
      <c r="ATB77" s="1"/>
      <c r="ATC77" s="1"/>
      <c r="ATD77" s="1"/>
      <c r="ATE77" s="1"/>
      <c r="ATF77" s="1"/>
      <c r="ATG77" s="1"/>
      <c r="ATH77" s="1"/>
      <c r="ATI77" s="1"/>
      <c r="ATJ77" s="1"/>
      <c r="ATK77" s="1"/>
      <c r="ATL77" s="1"/>
      <c r="ATM77" s="1"/>
      <c r="ATN77" s="1"/>
      <c r="ATO77" s="1"/>
      <c r="ATP77" s="1"/>
      <c r="ATQ77" s="1"/>
      <c r="ATR77" s="1"/>
      <c r="ATS77" s="1"/>
      <c r="ATT77" s="1"/>
      <c r="ATU77" s="1"/>
      <c r="ATV77" s="1"/>
      <c r="ATW77" s="1"/>
      <c r="ATX77" s="1"/>
      <c r="ATY77" s="1"/>
      <c r="ATZ77" s="1"/>
      <c r="AUA77" s="1"/>
      <c r="AUB77" s="1"/>
      <c r="AUC77" s="1"/>
      <c r="AUD77" s="1"/>
      <c r="AUE77" s="1"/>
      <c r="AUF77" s="1"/>
      <c r="AUG77" s="1"/>
      <c r="AUH77" s="1"/>
      <c r="AUI77" s="1"/>
      <c r="AUJ77" s="1"/>
      <c r="AUK77" s="1"/>
      <c r="AUL77" s="1"/>
      <c r="AUM77" s="1"/>
      <c r="AUN77" s="1"/>
      <c r="AUO77" s="1"/>
      <c r="AUP77" s="1"/>
      <c r="AUQ77" s="1"/>
      <c r="AUR77" s="1"/>
      <c r="AUS77" s="1"/>
      <c r="AUT77" s="1"/>
      <c r="AUU77" s="1"/>
      <c r="AUV77" s="1"/>
      <c r="AUW77" s="1"/>
      <c r="AUX77" s="1"/>
      <c r="AUY77" s="1"/>
      <c r="AUZ77" s="1"/>
      <c r="AVA77" s="1"/>
      <c r="AVB77" s="1"/>
      <c r="AVC77" s="1"/>
      <c r="AVD77" s="1"/>
      <c r="AVE77" s="1"/>
      <c r="AVF77" s="1"/>
      <c r="AVG77" s="1"/>
      <c r="AVH77" s="1"/>
      <c r="AVI77" s="1"/>
      <c r="AVJ77" s="1"/>
      <c r="AVK77" s="1"/>
      <c r="AVL77" s="1"/>
      <c r="AVM77" s="1"/>
      <c r="AVN77" s="1"/>
      <c r="AVO77" s="1"/>
      <c r="AVP77" s="1"/>
      <c r="AVQ77" s="1"/>
      <c r="AVR77" s="1"/>
      <c r="AVS77" s="1"/>
      <c r="AVT77" s="1"/>
      <c r="AVU77" s="1"/>
      <c r="AVV77" s="1"/>
      <c r="AVW77" s="1"/>
      <c r="AVX77" s="1"/>
      <c r="AVY77" s="1"/>
      <c r="AVZ77" s="1"/>
      <c r="AWA77" s="1"/>
      <c r="AWB77" s="1"/>
      <c r="AWC77" s="1"/>
      <c r="AWD77" s="1"/>
      <c r="AWE77" s="1"/>
      <c r="AWF77" s="1"/>
      <c r="AWG77" s="1"/>
      <c r="AWH77" s="1"/>
      <c r="AWI77" s="1"/>
      <c r="AWJ77" s="1"/>
      <c r="AWK77" s="1"/>
      <c r="AWL77" s="1"/>
      <c r="AWM77" s="1"/>
      <c r="AWN77" s="1"/>
      <c r="AWO77" s="1"/>
      <c r="AWP77" s="1"/>
      <c r="AWQ77" s="1"/>
      <c r="AWR77" s="1"/>
      <c r="AWS77" s="1"/>
      <c r="AWT77" s="1"/>
      <c r="AWU77" s="1"/>
      <c r="AWV77" s="1"/>
      <c r="AWW77" s="1"/>
      <c r="AWX77" s="1"/>
      <c r="AWY77" s="1"/>
      <c r="AWZ77" s="1"/>
      <c r="AXA77" s="1"/>
      <c r="AXB77" s="1"/>
      <c r="AXC77" s="1"/>
      <c r="AXD77" s="1"/>
      <c r="AXE77" s="1"/>
      <c r="AXF77" s="1"/>
      <c r="AXG77" s="1"/>
      <c r="AXH77" s="1"/>
      <c r="AXI77" s="1"/>
      <c r="AXJ77" s="1"/>
      <c r="AXK77" s="1"/>
      <c r="AXL77" s="1"/>
      <c r="AXM77" s="1"/>
      <c r="AXN77" s="1"/>
      <c r="AXO77" s="1"/>
      <c r="AXP77" s="1"/>
      <c r="AXQ77" s="1"/>
      <c r="AXR77" s="1"/>
      <c r="AXS77" s="1"/>
      <c r="AXT77" s="1"/>
      <c r="AXU77" s="1"/>
      <c r="AXV77" s="1"/>
      <c r="AXW77" s="1"/>
      <c r="AXX77" s="1"/>
      <c r="AXY77" s="1"/>
      <c r="AXZ77" s="1"/>
      <c r="AYA77" s="1"/>
      <c r="AYB77" s="1"/>
      <c r="AYC77" s="1"/>
      <c r="AYD77" s="1"/>
      <c r="AYE77" s="1"/>
      <c r="AYF77" s="1"/>
      <c r="AYG77" s="1"/>
      <c r="AYH77" s="1"/>
      <c r="AYI77" s="1"/>
      <c r="AYJ77" s="1"/>
      <c r="AYK77" s="1"/>
      <c r="AYL77" s="1"/>
      <c r="AYM77" s="1"/>
      <c r="AYN77" s="1"/>
      <c r="AYO77" s="1"/>
      <c r="AYP77" s="1"/>
      <c r="AYQ77" s="1"/>
      <c r="AYR77" s="1"/>
      <c r="AYS77" s="1"/>
      <c r="AYT77" s="1"/>
      <c r="AYU77" s="1"/>
      <c r="AYV77" s="1"/>
      <c r="AYW77" s="1"/>
      <c r="AYX77" s="1"/>
      <c r="AYY77" s="1"/>
      <c r="AYZ77" s="1"/>
      <c r="AZA77" s="1"/>
      <c r="AZB77" s="1"/>
      <c r="AZC77" s="1"/>
      <c r="AZD77" s="1"/>
      <c r="AZE77" s="1"/>
      <c r="AZF77" s="1"/>
      <c r="AZG77" s="1"/>
      <c r="AZH77" s="1"/>
      <c r="AZI77" s="1"/>
      <c r="AZJ77" s="1"/>
      <c r="AZK77" s="1"/>
      <c r="AZL77" s="1"/>
      <c r="AZM77" s="1"/>
      <c r="AZN77" s="1"/>
      <c r="AZO77" s="1"/>
      <c r="AZP77" s="1"/>
      <c r="AZQ77" s="1"/>
      <c r="AZR77" s="1"/>
      <c r="AZS77" s="1"/>
      <c r="AZT77" s="1"/>
      <c r="AZU77" s="1"/>
      <c r="AZV77" s="1"/>
      <c r="AZW77" s="1"/>
      <c r="AZX77" s="1"/>
      <c r="AZY77" s="1"/>
      <c r="AZZ77" s="1"/>
      <c r="BAA77" s="1"/>
      <c r="BAB77" s="1"/>
      <c r="BAC77" s="1"/>
      <c r="BAD77" s="1"/>
      <c r="BAE77" s="1"/>
      <c r="BAF77" s="1"/>
      <c r="BAG77" s="1"/>
      <c r="BAH77" s="1"/>
      <c r="BAI77" s="1"/>
      <c r="BAJ77" s="1"/>
      <c r="BAK77" s="1"/>
      <c r="BAL77" s="1"/>
      <c r="BAM77" s="1"/>
      <c r="BAN77" s="1"/>
      <c r="BAO77" s="1"/>
      <c r="BAP77" s="1"/>
      <c r="BAQ77" s="1"/>
      <c r="BAR77" s="1"/>
      <c r="BAS77" s="1"/>
      <c r="BAT77" s="1"/>
      <c r="BAU77" s="1"/>
      <c r="BAV77" s="1"/>
      <c r="BAW77" s="1"/>
      <c r="BAX77" s="1"/>
      <c r="BAY77" s="1"/>
      <c r="BAZ77" s="1"/>
      <c r="BBA77" s="1"/>
      <c r="BBB77" s="1"/>
      <c r="BBC77" s="1"/>
      <c r="BBD77" s="1"/>
      <c r="BBE77" s="1"/>
      <c r="BBF77" s="1"/>
      <c r="BBG77" s="1"/>
      <c r="BBH77" s="1"/>
      <c r="BBI77" s="1"/>
      <c r="BBJ77" s="1"/>
      <c r="BBK77" s="1"/>
      <c r="BBL77" s="1"/>
      <c r="BBM77" s="1"/>
      <c r="BBN77" s="1"/>
      <c r="BBO77" s="1"/>
      <c r="BBP77" s="1"/>
      <c r="BBQ77" s="1"/>
      <c r="BBR77" s="1"/>
      <c r="BBS77" s="1"/>
      <c r="BBT77" s="1"/>
      <c r="BBU77" s="1"/>
      <c r="BBV77" s="1"/>
      <c r="BBW77" s="1"/>
      <c r="BBX77" s="1"/>
      <c r="BBY77" s="1"/>
      <c r="BBZ77" s="1"/>
      <c r="BCA77" s="1"/>
      <c r="BCB77" s="1"/>
      <c r="BCC77" s="1"/>
      <c r="BCD77" s="1"/>
      <c r="BCE77" s="1"/>
      <c r="BCF77" s="1"/>
      <c r="BCG77" s="1"/>
      <c r="BCH77" s="1"/>
      <c r="BCI77" s="1"/>
      <c r="BCJ77" s="1"/>
      <c r="BCK77" s="1"/>
      <c r="BCL77" s="1"/>
      <c r="BCM77" s="1"/>
      <c r="BCN77" s="1"/>
      <c r="BCO77" s="1"/>
      <c r="BCP77" s="1"/>
      <c r="BCQ77" s="1"/>
      <c r="BCR77" s="1"/>
      <c r="BCS77" s="1"/>
      <c r="BCT77" s="1"/>
      <c r="BCU77" s="1"/>
      <c r="BCV77" s="1"/>
      <c r="BCW77" s="1"/>
      <c r="BCX77" s="1"/>
      <c r="BCY77" s="1"/>
      <c r="BCZ77" s="1"/>
      <c r="BDA77" s="1"/>
      <c r="BDB77" s="1"/>
      <c r="BDC77" s="1"/>
      <c r="BDD77" s="1"/>
      <c r="BDE77" s="1"/>
      <c r="BDF77" s="1"/>
      <c r="BDG77" s="1"/>
      <c r="BDH77" s="1"/>
      <c r="BDI77" s="1"/>
      <c r="BDJ77" s="1"/>
      <c r="BDK77" s="1"/>
      <c r="BDL77" s="1"/>
      <c r="BDM77" s="1"/>
      <c r="BDN77" s="1"/>
      <c r="BDO77" s="1"/>
      <c r="BDP77" s="1"/>
      <c r="BDQ77" s="1"/>
      <c r="BDR77" s="1"/>
      <c r="BDS77" s="1"/>
      <c r="BDT77" s="1"/>
      <c r="BDU77" s="1"/>
      <c r="BDV77" s="1"/>
      <c r="BDW77" s="1"/>
      <c r="BDX77" s="1"/>
      <c r="BDY77" s="1"/>
      <c r="BDZ77" s="1"/>
      <c r="BEA77" s="1"/>
      <c r="BEB77" s="1"/>
      <c r="BEC77" s="1"/>
      <c r="BED77" s="1"/>
      <c r="BEE77" s="1"/>
      <c r="BEF77" s="1"/>
      <c r="BEG77" s="1"/>
      <c r="BEH77" s="1"/>
      <c r="BEI77" s="1"/>
      <c r="BEJ77" s="1"/>
      <c r="BEK77" s="1"/>
      <c r="BEL77" s="1"/>
      <c r="BEM77" s="1"/>
      <c r="BEN77" s="1"/>
      <c r="BEO77" s="1"/>
      <c r="BEP77" s="1"/>
      <c r="BEQ77" s="1"/>
      <c r="BER77" s="1"/>
      <c r="BES77" s="1"/>
      <c r="BET77" s="1"/>
      <c r="BEU77" s="1"/>
      <c r="BEV77" s="1"/>
      <c r="BEW77" s="1"/>
      <c r="BEX77" s="1"/>
      <c r="BEY77" s="1"/>
      <c r="BEZ77" s="1"/>
      <c r="BFA77" s="1"/>
      <c r="BFB77" s="1"/>
      <c r="BFC77" s="1"/>
      <c r="BFD77" s="1"/>
      <c r="BFE77" s="1"/>
      <c r="BFF77" s="1"/>
      <c r="BFG77" s="1"/>
      <c r="BFH77" s="1"/>
      <c r="BFI77" s="1"/>
      <c r="BFJ77" s="1"/>
      <c r="BFK77" s="1"/>
      <c r="BFL77" s="1"/>
      <c r="BFM77" s="1"/>
      <c r="BFN77" s="1"/>
      <c r="BFO77" s="1"/>
      <c r="BFP77" s="1"/>
      <c r="BFQ77" s="1"/>
      <c r="BFR77" s="1"/>
      <c r="BFS77" s="1"/>
      <c r="BFT77" s="1"/>
      <c r="BFU77" s="1"/>
      <c r="BFV77" s="1"/>
      <c r="BFW77" s="1"/>
      <c r="BFX77" s="1"/>
      <c r="BFY77" s="1"/>
      <c r="BFZ77" s="1"/>
      <c r="BGA77" s="1"/>
      <c r="BGB77" s="1"/>
      <c r="BGC77" s="1"/>
      <c r="BGD77" s="1"/>
      <c r="BGE77" s="1"/>
      <c r="BGF77" s="1"/>
      <c r="BGG77" s="1"/>
      <c r="BGH77" s="1"/>
      <c r="BGI77" s="1"/>
      <c r="BGJ77" s="1"/>
      <c r="BGK77" s="1"/>
      <c r="BGL77" s="1"/>
      <c r="BGM77" s="1"/>
      <c r="BGN77" s="1"/>
      <c r="BGO77" s="1"/>
      <c r="BGP77" s="1"/>
      <c r="BGQ77" s="1"/>
      <c r="BGR77" s="1"/>
      <c r="BGS77" s="1"/>
      <c r="BGT77" s="1"/>
      <c r="BGU77" s="1"/>
      <c r="BGV77" s="1"/>
      <c r="BGW77" s="1"/>
      <c r="BGX77" s="1"/>
      <c r="BGY77" s="1"/>
      <c r="BGZ77" s="1"/>
      <c r="BHA77" s="1"/>
      <c r="BHB77" s="1"/>
      <c r="BHC77" s="1"/>
      <c r="BHD77" s="1"/>
      <c r="BHE77" s="1"/>
      <c r="BHF77" s="1"/>
      <c r="BHG77" s="1"/>
      <c r="BHH77" s="1"/>
      <c r="BHI77" s="1"/>
      <c r="BHJ77" s="1"/>
      <c r="BHK77" s="1"/>
      <c r="BHL77" s="1"/>
      <c r="BHM77" s="1"/>
      <c r="BHN77" s="1"/>
      <c r="BHO77" s="1"/>
      <c r="BHP77" s="1"/>
      <c r="BHQ77" s="1"/>
      <c r="BHR77" s="1"/>
      <c r="BHS77" s="1"/>
      <c r="BHT77" s="1"/>
      <c r="BHU77" s="1"/>
      <c r="BHV77" s="1"/>
      <c r="BHW77" s="1"/>
      <c r="BHX77" s="1"/>
      <c r="BHY77" s="1"/>
      <c r="BHZ77" s="1"/>
      <c r="BIA77" s="1"/>
      <c r="BIB77" s="1"/>
      <c r="BIC77" s="1"/>
      <c r="BID77" s="1"/>
      <c r="BIE77" s="1"/>
      <c r="BIF77" s="1"/>
      <c r="BIG77" s="1"/>
      <c r="BIH77" s="1"/>
      <c r="BII77" s="1"/>
      <c r="BIJ77" s="1"/>
      <c r="BIK77" s="1"/>
      <c r="BIL77" s="1"/>
      <c r="BIM77" s="1"/>
      <c r="BIN77" s="1"/>
      <c r="BIO77" s="1"/>
      <c r="BIP77" s="1"/>
      <c r="BIQ77" s="1"/>
      <c r="BIR77" s="1"/>
      <c r="BIS77" s="1"/>
      <c r="BIT77" s="1"/>
      <c r="BIU77" s="1"/>
      <c r="BIV77" s="1"/>
      <c r="BIW77" s="1"/>
      <c r="BIX77" s="1"/>
      <c r="BIY77" s="1"/>
      <c r="BIZ77" s="1"/>
      <c r="BJA77" s="1"/>
      <c r="BJB77" s="1"/>
      <c r="BJC77" s="1"/>
      <c r="BJD77" s="1"/>
      <c r="BJE77" s="1"/>
      <c r="BJF77" s="1"/>
      <c r="BJG77" s="1"/>
      <c r="BJH77" s="1"/>
      <c r="BJI77" s="1"/>
      <c r="BJJ77" s="1"/>
      <c r="BJK77" s="1"/>
      <c r="BJL77" s="1"/>
      <c r="BJM77" s="1"/>
      <c r="BJN77" s="1"/>
      <c r="BJO77" s="1"/>
      <c r="BJP77" s="1"/>
      <c r="BJQ77" s="1"/>
      <c r="BJR77" s="1"/>
      <c r="BJS77" s="1"/>
      <c r="BJT77" s="1"/>
      <c r="BJU77" s="1"/>
      <c r="BJV77" s="1"/>
      <c r="BJW77" s="1"/>
      <c r="BJX77" s="1"/>
      <c r="BJY77" s="1"/>
      <c r="BJZ77" s="1"/>
      <c r="BKA77" s="1"/>
      <c r="BKB77" s="1"/>
      <c r="BKC77" s="1"/>
      <c r="BKD77" s="1"/>
      <c r="BKE77" s="1"/>
      <c r="BKF77" s="1"/>
      <c r="BKG77" s="1"/>
      <c r="BKH77" s="1"/>
      <c r="BKI77" s="1"/>
      <c r="BKJ77" s="1"/>
      <c r="BKK77" s="1"/>
      <c r="BKL77" s="1"/>
      <c r="BKM77" s="1"/>
      <c r="BKN77" s="1"/>
      <c r="BKO77" s="1"/>
      <c r="BKP77" s="1"/>
      <c r="BKQ77" s="1"/>
      <c r="BKR77" s="1"/>
      <c r="BKS77" s="1"/>
      <c r="BKT77" s="1"/>
      <c r="BKU77" s="1"/>
      <c r="BKV77" s="1"/>
      <c r="BKW77" s="1"/>
      <c r="BKX77" s="1"/>
      <c r="BKY77" s="1"/>
      <c r="BKZ77" s="1"/>
      <c r="BLA77" s="1"/>
      <c r="BLB77" s="1"/>
      <c r="BLC77" s="1"/>
      <c r="BLD77" s="1"/>
      <c r="BLE77" s="1"/>
      <c r="BLF77" s="1"/>
      <c r="BLG77" s="1"/>
      <c r="BLH77" s="1"/>
      <c r="BLI77" s="1"/>
      <c r="BLJ77" s="1"/>
      <c r="BLK77" s="1"/>
      <c r="BLL77" s="1"/>
      <c r="BLM77" s="1"/>
      <c r="BLN77" s="1"/>
      <c r="BLO77" s="1"/>
      <c r="BLP77" s="1"/>
      <c r="BLQ77" s="1"/>
      <c r="BLR77" s="1"/>
      <c r="BLS77" s="1"/>
      <c r="BLT77" s="1"/>
      <c r="BLU77" s="1"/>
      <c r="BLV77" s="1"/>
      <c r="BLW77" s="1"/>
      <c r="BLX77" s="1"/>
      <c r="BLY77" s="1"/>
      <c r="BLZ77" s="1"/>
      <c r="BMA77" s="1"/>
      <c r="BMB77" s="1"/>
      <c r="BMC77" s="1"/>
      <c r="BMD77" s="1"/>
      <c r="BME77" s="1"/>
      <c r="BMF77" s="1"/>
      <c r="BMG77" s="1"/>
      <c r="BMH77" s="1"/>
      <c r="BMI77" s="1"/>
      <c r="BMJ77" s="1"/>
      <c r="BMK77" s="1"/>
      <c r="BML77" s="1"/>
      <c r="BMM77" s="1"/>
      <c r="BMN77" s="1"/>
      <c r="BMO77" s="1"/>
      <c r="BMP77" s="1"/>
      <c r="BMQ77" s="1"/>
      <c r="BMR77" s="1"/>
      <c r="BMS77" s="1"/>
      <c r="BMT77" s="1"/>
      <c r="BMU77" s="1"/>
      <c r="BMV77" s="1"/>
      <c r="BMW77" s="1"/>
      <c r="BMX77" s="1"/>
      <c r="BMY77" s="1"/>
      <c r="BMZ77" s="1"/>
      <c r="BNA77" s="1"/>
      <c r="BNB77" s="1"/>
      <c r="BNC77" s="1"/>
      <c r="BND77" s="1"/>
      <c r="BNE77" s="1"/>
      <c r="BNF77" s="1"/>
      <c r="BNG77" s="1"/>
      <c r="BNH77" s="1"/>
      <c r="BNI77" s="1"/>
      <c r="BNJ77" s="1"/>
      <c r="BNK77" s="1"/>
      <c r="BNL77" s="1"/>
      <c r="BNM77" s="1"/>
      <c r="BNN77" s="1"/>
      <c r="BNO77" s="1"/>
      <c r="BNP77" s="1"/>
      <c r="BNQ77" s="1"/>
      <c r="BNR77" s="1"/>
      <c r="BNS77" s="1"/>
      <c r="BNT77" s="1"/>
      <c r="BNU77" s="1"/>
      <c r="BNV77" s="1"/>
      <c r="BNW77" s="1"/>
      <c r="BNX77" s="1"/>
      <c r="BNY77" s="1"/>
      <c r="BNZ77" s="1"/>
      <c r="BOA77" s="1"/>
      <c r="BOB77" s="1"/>
      <c r="BOC77" s="1"/>
      <c r="BOD77" s="1"/>
      <c r="BOE77" s="1"/>
      <c r="BOF77" s="1"/>
      <c r="BOG77" s="1"/>
      <c r="BOH77" s="1"/>
      <c r="BOI77" s="1"/>
      <c r="BOJ77" s="1"/>
      <c r="BOK77" s="1"/>
      <c r="BOL77" s="1"/>
      <c r="BOM77" s="1"/>
      <c r="BON77" s="1"/>
      <c r="BOO77" s="1"/>
      <c r="BOP77" s="1"/>
      <c r="BOQ77" s="1"/>
      <c r="BOR77" s="1"/>
      <c r="BOS77" s="1"/>
      <c r="BOT77" s="1"/>
      <c r="BOU77" s="1"/>
      <c r="BOV77" s="1"/>
      <c r="BOW77" s="1"/>
      <c r="BOX77" s="1"/>
      <c r="BOY77" s="1"/>
      <c r="BOZ77" s="1"/>
    </row>
    <row r="78" spans="1:1768" s="64" customFormat="1" ht="12.5" x14ac:dyDescent="0.25">
      <c r="A78" s="122" t="s">
        <v>62</v>
      </c>
      <c r="B78" s="123"/>
      <c r="C78" s="123"/>
      <c r="D78" s="123"/>
      <c r="E78" s="123"/>
      <c r="F78" s="126">
        <v>0</v>
      </c>
      <c r="G78" s="126">
        <v>0</v>
      </c>
      <c r="H78" s="127">
        <f t="shared" si="15"/>
        <v>0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  <c r="AAD78" s="1"/>
      <c r="AAE78" s="1"/>
      <c r="AAF78" s="1"/>
      <c r="AAG78" s="1"/>
      <c r="AAH78" s="1"/>
      <c r="AAI78" s="1"/>
      <c r="AAJ78" s="1"/>
      <c r="AAK78" s="1"/>
      <c r="AAL78" s="1"/>
      <c r="AAM78" s="1"/>
      <c r="AAN78" s="1"/>
      <c r="AAO78" s="1"/>
      <c r="AAP78" s="1"/>
      <c r="AAQ78" s="1"/>
      <c r="AAR78" s="1"/>
      <c r="AAS78" s="1"/>
      <c r="AAT78" s="1"/>
      <c r="AAU78" s="1"/>
      <c r="AAV78" s="1"/>
      <c r="AAW78" s="1"/>
      <c r="AAX78" s="1"/>
      <c r="AAY78" s="1"/>
      <c r="AAZ78" s="1"/>
      <c r="ABA78" s="1"/>
      <c r="ABB78" s="1"/>
      <c r="ABC78" s="1"/>
      <c r="ABD78" s="1"/>
      <c r="ABE78" s="1"/>
      <c r="ABF78" s="1"/>
      <c r="ABG78" s="1"/>
      <c r="ABH78" s="1"/>
      <c r="ABI78" s="1"/>
      <c r="ABJ78" s="1"/>
      <c r="ABK78" s="1"/>
      <c r="ABL78" s="1"/>
      <c r="ABM78" s="1"/>
      <c r="ABN78" s="1"/>
      <c r="ABO78" s="1"/>
      <c r="ABP78" s="1"/>
      <c r="ABQ78" s="1"/>
      <c r="ABR78" s="1"/>
      <c r="ABS78" s="1"/>
      <c r="ABT78" s="1"/>
      <c r="ABU78" s="1"/>
      <c r="ABV78" s="1"/>
      <c r="ABW78" s="1"/>
      <c r="ABX78" s="1"/>
      <c r="ABY78" s="1"/>
      <c r="ABZ78" s="1"/>
      <c r="ACA78" s="1"/>
      <c r="ACB78" s="1"/>
      <c r="ACC78" s="1"/>
      <c r="ACD78" s="1"/>
      <c r="ACE78" s="1"/>
      <c r="ACF78" s="1"/>
      <c r="ACG78" s="1"/>
      <c r="ACH78" s="1"/>
      <c r="ACI78" s="1"/>
      <c r="ACJ78" s="1"/>
      <c r="ACK78" s="1"/>
      <c r="ACL78" s="1"/>
      <c r="ACM78" s="1"/>
      <c r="ACN78" s="1"/>
      <c r="ACO78" s="1"/>
      <c r="ACP78" s="1"/>
      <c r="ACQ78" s="1"/>
      <c r="ACR78" s="1"/>
      <c r="ACS78" s="1"/>
      <c r="ACT78" s="1"/>
      <c r="ACU78" s="1"/>
      <c r="ACV78" s="1"/>
      <c r="ACW78" s="1"/>
      <c r="ACX78" s="1"/>
      <c r="ACY78" s="1"/>
      <c r="ACZ78" s="1"/>
      <c r="ADA78" s="1"/>
      <c r="ADB78" s="1"/>
      <c r="ADC78" s="1"/>
      <c r="ADD78" s="1"/>
      <c r="ADE78" s="1"/>
      <c r="ADF78" s="1"/>
      <c r="ADG78" s="1"/>
      <c r="ADH78" s="1"/>
      <c r="ADI78" s="1"/>
      <c r="ADJ78" s="1"/>
      <c r="ADK78" s="1"/>
      <c r="ADL78" s="1"/>
      <c r="ADM78" s="1"/>
      <c r="ADN78" s="1"/>
      <c r="ADO78" s="1"/>
      <c r="ADP78" s="1"/>
      <c r="ADQ78" s="1"/>
      <c r="ADR78" s="1"/>
      <c r="ADS78" s="1"/>
      <c r="ADT78" s="1"/>
      <c r="ADU78" s="1"/>
      <c r="ADV78" s="1"/>
      <c r="ADW78" s="1"/>
      <c r="ADX78" s="1"/>
      <c r="ADY78" s="1"/>
      <c r="ADZ78" s="1"/>
      <c r="AEA78" s="1"/>
      <c r="AEB78" s="1"/>
      <c r="AEC78" s="1"/>
      <c r="AED78" s="1"/>
      <c r="AEE78" s="1"/>
      <c r="AEF78" s="1"/>
      <c r="AEG78" s="1"/>
      <c r="AEH78" s="1"/>
      <c r="AEI78" s="1"/>
      <c r="AEJ78" s="1"/>
      <c r="AEK78" s="1"/>
      <c r="AEL78" s="1"/>
      <c r="AEM78" s="1"/>
      <c r="AEN78" s="1"/>
      <c r="AEO78" s="1"/>
      <c r="AEP78" s="1"/>
      <c r="AEQ78" s="1"/>
      <c r="AER78" s="1"/>
      <c r="AES78" s="1"/>
      <c r="AET78" s="1"/>
      <c r="AEU78" s="1"/>
      <c r="AEV78" s="1"/>
      <c r="AEW78" s="1"/>
      <c r="AEX78" s="1"/>
      <c r="AEY78" s="1"/>
      <c r="AEZ78" s="1"/>
      <c r="AFA78" s="1"/>
      <c r="AFB78" s="1"/>
      <c r="AFC78" s="1"/>
      <c r="AFD78" s="1"/>
      <c r="AFE78" s="1"/>
      <c r="AFF78" s="1"/>
      <c r="AFG78" s="1"/>
      <c r="AFH78" s="1"/>
      <c r="AFI78" s="1"/>
      <c r="AFJ78" s="1"/>
      <c r="AFK78" s="1"/>
      <c r="AFL78" s="1"/>
      <c r="AFM78" s="1"/>
      <c r="AFN78" s="1"/>
      <c r="AFO78" s="1"/>
      <c r="AFP78" s="1"/>
      <c r="AFQ78" s="1"/>
      <c r="AFR78" s="1"/>
      <c r="AFS78" s="1"/>
      <c r="AFT78" s="1"/>
      <c r="AFU78" s="1"/>
      <c r="AFV78" s="1"/>
      <c r="AFW78" s="1"/>
      <c r="AFX78" s="1"/>
      <c r="AFY78" s="1"/>
      <c r="AFZ78" s="1"/>
      <c r="AGA78" s="1"/>
      <c r="AGB78" s="1"/>
      <c r="AGC78" s="1"/>
      <c r="AGD78" s="1"/>
      <c r="AGE78" s="1"/>
      <c r="AGF78" s="1"/>
      <c r="AGG78" s="1"/>
      <c r="AGH78" s="1"/>
      <c r="AGI78" s="1"/>
      <c r="AGJ78" s="1"/>
      <c r="AGK78" s="1"/>
      <c r="AGL78" s="1"/>
      <c r="AGM78" s="1"/>
      <c r="AGN78" s="1"/>
      <c r="AGO78" s="1"/>
      <c r="AGP78" s="1"/>
      <c r="AGQ78" s="1"/>
      <c r="AGR78" s="1"/>
      <c r="AGS78" s="1"/>
      <c r="AGT78" s="1"/>
      <c r="AGU78" s="1"/>
      <c r="AGV78" s="1"/>
      <c r="AGW78" s="1"/>
      <c r="AGX78" s="1"/>
      <c r="AGY78" s="1"/>
      <c r="AGZ78" s="1"/>
      <c r="AHA78" s="1"/>
      <c r="AHB78" s="1"/>
      <c r="AHC78" s="1"/>
      <c r="AHD78" s="1"/>
      <c r="AHE78" s="1"/>
      <c r="AHF78" s="1"/>
      <c r="AHG78" s="1"/>
      <c r="AHH78" s="1"/>
      <c r="AHI78" s="1"/>
      <c r="AHJ78" s="1"/>
      <c r="AHK78" s="1"/>
      <c r="AHL78" s="1"/>
      <c r="AHM78" s="1"/>
      <c r="AHN78" s="1"/>
      <c r="AHO78" s="1"/>
      <c r="AHP78" s="1"/>
      <c r="AHQ78" s="1"/>
      <c r="AHR78" s="1"/>
      <c r="AHS78" s="1"/>
      <c r="AHT78" s="1"/>
      <c r="AHU78" s="1"/>
      <c r="AHV78" s="1"/>
      <c r="AHW78" s="1"/>
      <c r="AHX78" s="1"/>
      <c r="AHY78" s="1"/>
      <c r="AHZ78" s="1"/>
      <c r="AIA78" s="1"/>
      <c r="AIB78" s="1"/>
      <c r="AIC78" s="1"/>
      <c r="AID78" s="1"/>
      <c r="AIE78" s="1"/>
      <c r="AIF78" s="1"/>
      <c r="AIG78" s="1"/>
      <c r="AIH78" s="1"/>
      <c r="AII78" s="1"/>
      <c r="AIJ78" s="1"/>
      <c r="AIK78" s="1"/>
      <c r="AIL78" s="1"/>
      <c r="AIM78" s="1"/>
      <c r="AIN78" s="1"/>
      <c r="AIO78" s="1"/>
      <c r="AIP78" s="1"/>
      <c r="AIQ78" s="1"/>
      <c r="AIR78" s="1"/>
      <c r="AIS78" s="1"/>
      <c r="AIT78" s="1"/>
      <c r="AIU78" s="1"/>
      <c r="AIV78" s="1"/>
      <c r="AIW78" s="1"/>
      <c r="AIX78" s="1"/>
      <c r="AIY78" s="1"/>
      <c r="AIZ78" s="1"/>
      <c r="AJA78" s="1"/>
      <c r="AJB78" s="1"/>
      <c r="AJC78" s="1"/>
      <c r="AJD78" s="1"/>
      <c r="AJE78" s="1"/>
      <c r="AJF78" s="1"/>
      <c r="AJG78" s="1"/>
      <c r="AJH78" s="1"/>
      <c r="AJI78" s="1"/>
      <c r="AJJ78" s="1"/>
      <c r="AJK78" s="1"/>
      <c r="AJL78" s="1"/>
      <c r="AJM78" s="1"/>
      <c r="AJN78" s="1"/>
      <c r="AJO78" s="1"/>
      <c r="AJP78" s="1"/>
      <c r="AJQ78" s="1"/>
      <c r="AJR78" s="1"/>
      <c r="AJS78" s="1"/>
      <c r="AJT78" s="1"/>
      <c r="AJU78" s="1"/>
      <c r="AJV78" s="1"/>
      <c r="AJW78" s="1"/>
      <c r="AJX78" s="1"/>
      <c r="AJY78" s="1"/>
      <c r="AJZ78" s="1"/>
      <c r="AKA78" s="1"/>
      <c r="AKB78" s="1"/>
      <c r="AKC78" s="1"/>
      <c r="AKD78" s="1"/>
      <c r="AKE78" s="1"/>
      <c r="AKF78" s="1"/>
      <c r="AKG78" s="1"/>
      <c r="AKH78" s="1"/>
      <c r="AKI78" s="1"/>
      <c r="AKJ78" s="1"/>
      <c r="AKK78" s="1"/>
      <c r="AKL78" s="1"/>
      <c r="AKM78" s="1"/>
      <c r="AKN78" s="1"/>
      <c r="AKO78" s="1"/>
      <c r="AKP78" s="1"/>
      <c r="AKQ78" s="1"/>
      <c r="AKR78" s="1"/>
      <c r="AKS78" s="1"/>
      <c r="AKT78" s="1"/>
      <c r="AKU78" s="1"/>
      <c r="AKV78" s="1"/>
      <c r="AKW78" s="1"/>
      <c r="AKX78" s="1"/>
      <c r="AKY78" s="1"/>
      <c r="AKZ78" s="1"/>
      <c r="ALA78" s="1"/>
      <c r="ALB78" s="1"/>
      <c r="ALC78" s="1"/>
      <c r="ALD78" s="1"/>
      <c r="ALE78" s="1"/>
      <c r="ALF78" s="1"/>
      <c r="ALG78" s="1"/>
      <c r="ALH78" s="1"/>
      <c r="ALI78" s="1"/>
      <c r="ALJ78" s="1"/>
      <c r="ALK78" s="1"/>
      <c r="ALL78" s="1"/>
      <c r="ALM78" s="1"/>
      <c r="ALN78" s="1"/>
      <c r="ALO78" s="1"/>
      <c r="ALP78" s="1"/>
      <c r="ALQ78" s="1"/>
      <c r="ALR78" s="1"/>
      <c r="ALS78" s="1"/>
      <c r="ALT78" s="1"/>
      <c r="ALU78" s="1"/>
      <c r="ALV78" s="1"/>
      <c r="ALW78" s="1"/>
      <c r="ALX78" s="1"/>
      <c r="ALY78" s="1"/>
      <c r="ALZ78" s="1"/>
      <c r="AMA78" s="1"/>
      <c r="AMB78" s="1"/>
      <c r="AMC78" s="1"/>
      <c r="AMD78" s="1"/>
      <c r="AME78" s="1"/>
      <c r="AMF78" s="1"/>
      <c r="AMG78" s="1"/>
      <c r="AMH78" s="1"/>
      <c r="AMI78" s="1"/>
      <c r="AMJ78" s="1"/>
      <c r="AMK78" s="1"/>
      <c r="AML78" s="1"/>
      <c r="AMM78" s="1"/>
      <c r="AMN78" s="1"/>
      <c r="AMO78" s="1"/>
      <c r="AMP78" s="1"/>
      <c r="AMQ78" s="1"/>
      <c r="AMR78" s="1"/>
      <c r="AMS78" s="1"/>
      <c r="AMT78" s="1"/>
      <c r="AMU78" s="1"/>
      <c r="AMV78" s="1"/>
      <c r="AMW78" s="1"/>
      <c r="AMX78" s="1"/>
      <c r="AMY78" s="1"/>
      <c r="AMZ78" s="1"/>
      <c r="ANA78" s="1"/>
      <c r="ANB78" s="1"/>
      <c r="ANC78" s="1"/>
      <c r="AND78" s="1"/>
      <c r="ANE78" s="1"/>
      <c r="ANF78" s="1"/>
      <c r="ANG78" s="1"/>
      <c r="ANH78" s="1"/>
      <c r="ANI78" s="1"/>
      <c r="ANJ78" s="1"/>
      <c r="ANK78" s="1"/>
      <c r="ANL78" s="1"/>
      <c r="ANM78" s="1"/>
      <c r="ANN78" s="1"/>
      <c r="ANO78" s="1"/>
      <c r="ANP78" s="1"/>
      <c r="ANQ78" s="1"/>
      <c r="ANR78" s="1"/>
      <c r="ANS78" s="1"/>
      <c r="ANT78" s="1"/>
      <c r="ANU78" s="1"/>
      <c r="ANV78" s="1"/>
      <c r="ANW78" s="1"/>
      <c r="ANX78" s="1"/>
      <c r="ANY78" s="1"/>
      <c r="ANZ78" s="1"/>
      <c r="AOA78" s="1"/>
      <c r="AOB78" s="1"/>
      <c r="AOC78" s="1"/>
      <c r="AOD78" s="1"/>
      <c r="AOE78" s="1"/>
      <c r="AOF78" s="1"/>
      <c r="AOG78" s="1"/>
      <c r="AOH78" s="1"/>
      <c r="AOI78" s="1"/>
      <c r="AOJ78" s="1"/>
      <c r="AOK78" s="1"/>
      <c r="AOL78" s="1"/>
      <c r="AOM78" s="1"/>
      <c r="AON78" s="1"/>
      <c r="AOO78" s="1"/>
      <c r="AOP78" s="1"/>
      <c r="AOQ78" s="1"/>
      <c r="AOR78" s="1"/>
      <c r="AOS78" s="1"/>
      <c r="AOT78" s="1"/>
      <c r="AOU78" s="1"/>
      <c r="AOV78" s="1"/>
      <c r="AOW78" s="1"/>
      <c r="AOX78" s="1"/>
      <c r="AOY78" s="1"/>
      <c r="AOZ78" s="1"/>
      <c r="APA78" s="1"/>
      <c r="APB78" s="1"/>
      <c r="APC78" s="1"/>
      <c r="APD78" s="1"/>
      <c r="APE78" s="1"/>
      <c r="APF78" s="1"/>
      <c r="APG78" s="1"/>
      <c r="APH78" s="1"/>
      <c r="API78" s="1"/>
      <c r="APJ78" s="1"/>
      <c r="APK78" s="1"/>
      <c r="APL78" s="1"/>
      <c r="APM78" s="1"/>
      <c r="APN78" s="1"/>
      <c r="APO78" s="1"/>
      <c r="APP78" s="1"/>
      <c r="APQ78" s="1"/>
      <c r="APR78" s="1"/>
      <c r="APS78" s="1"/>
      <c r="APT78" s="1"/>
      <c r="APU78" s="1"/>
      <c r="APV78" s="1"/>
      <c r="APW78" s="1"/>
      <c r="APX78" s="1"/>
      <c r="APY78" s="1"/>
      <c r="APZ78" s="1"/>
      <c r="AQA78" s="1"/>
      <c r="AQB78" s="1"/>
      <c r="AQC78" s="1"/>
      <c r="AQD78" s="1"/>
      <c r="AQE78" s="1"/>
      <c r="AQF78" s="1"/>
      <c r="AQG78" s="1"/>
      <c r="AQH78" s="1"/>
      <c r="AQI78" s="1"/>
      <c r="AQJ78" s="1"/>
      <c r="AQK78" s="1"/>
      <c r="AQL78" s="1"/>
      <c r="AQM78" s="1"/>
      <c r="AQN78" s="1"/>
      <c r="AQO78" s="1"/>
      <c r="AQP78" s="1"/>
      <c r="AQQ78" s="1"/>
      <c r="AQR78" s="1"/>
      <c r="AQS78" s="1"/>
      <c r="AQT78" s="1"/>
      <c r="AQU78" s="1"/>
      <c r="AQV78" s="1"/>
      <c r="AQW78" s="1"/>
      <c r="AQX78" s="1"/>
      <c r="AQY78" s="1"/>
      <c r="AQZ78" s="1"/>
      <c r="ARA78" s="1"/>
      <c r="ARB78" s="1"/>
      <c r="ARC78" s="1"/>
      <c r="ARD78" s="1"/>
      <c r="ARE78" s="1"/>
      <c r="ARF78" s="1"/>
      <c r="ARG78" s="1"/>
      <c r="ARH78" s="1"/>
      <c r="ARI78" s="1"/>
      <c r="ARJ78" s="1"/>
      <c r="ARK78" s="1"/>
      <c r="ARL78" s="1"/>
      <c r="ARM78" s="1"/>
      <c r="ARN78" s="1"/>
      <c r="ARO78" s="1"/>
      <c r="ARP78" s="1"/>
      <c r="ARQ78" s="1"/>
      <c r="ARR78" s="1"/>
      <c r="ARS78" s="1"/>
      <c r="ART78" s="1"/>
      <c r="ARU78" s="1"/>
      <c r="ARV78" s="1"/>
      <c r="ARW78" s="1"/>
      <c r="ARX78" s="1"/>
      <c r="ARY78" s="1"/>
      <c r="ARZ78" s="1"/>
      <c r="ASA78" s="1"/>
      <c r="ASB78" s="1"/>
      <c r="ASC78" s="1"/>
      <c r="ASD78" s="1"/>
      <c r="ASE78" s="1"/>
      <c r="ASF78" s="1"/>
      <c r="ASG78" s="1"/>
      <c r="ASH78" s="1"/>
      <c r="ASI78" s="1"/>
      <c r="ASJ78" s="1"/>
      <c r="ASK78" s="1"/>
      <c r="ASL78" s="1"/>
      <c r="ASM78" s="1"/>
      <c r="ASN78" s="1"/>
      <c r="ASO78" s="1"/>
      <c r="ASP78" s="1"/>
      <c r="ASQ78" s="1"/>
      <c r="ASR78" s="1"/>
      <c r="ASS78" s="1"/>
      <c r="AST78" s="1"/>
      <c r="ASU78" s="1"/>
      <c r="ASV78" s="1"/>
      <c r="ASW78" s="1"/>
      <c r="ASX78" s="1"/>
      <c r="ASY78" s="1"/>
      <c r="ASZ78" s="1"/>
      <c r="ATA78" s="1"/>
      <c r="ATB78" s="1"/>
      <c r="ATC78" s="1"/>
      <c r="ATD78" s="1"/>
      <c r="ATE78" s="1"/>
      <c r="ATF78" s="1"/>
      <c r="ATG78" s="1"/>
      <c r="ATH78" s="1"/>
      <c r="ATI78" s="1"/>
      <c r="ATJ78" s="1"/>
      <c r="ATK78" s="1"/>
      <c r="ATL78" s="1"/>
      <c r="ATM78" s="1"/>
      <c r="ATN78" s="1"/>
      <c r="ATO78" s="1"/>
      <c r="ATP78" s="1"/>
      <c r="ATQ78" s="1"/>
      <c r="ATR78" s="1"/>
      <c r="ATS78" s="1"/>
      <c r="ATT78" s="1"/>
      <c r="ATU78" s="1"/>
      <c r="ATV78" s="1"/>
      <c r="ATW78" s="1"/>
      <c r="ATX78" s="1"/>
      <c r="ATY78" s="1"/>
      <c r="ATZ78" s="1"/>
      <c r="AUA78" s="1"/>
      <c r="AUB78" s="1"/>
      <c r="AUC78" s="1"/>
      <c r="AUD78" s="1"/>
      <c r="AUE78" s="1"/>
      <c r="AUF78" s="1"/>
      <c r="AUG78" s="1"/>
      <c r="AUH78" s="1"/>
      <c r="AUI78" s="1"/>
      <c r="AUJ78" s="1"/>
      <c r="AUK78" s="1"/>
      <c r="AUL78" s="1"/>
      <c r="AUM78" s="1"/>
      <c r="AUN78" s="1"/>
      <c r="AUO78" s="1"/>
      <c r="AUP78" s="1"/>
      <c r="AUQ78" s="1"/>
      <c r="AUR78" s="1"/>
      <c r="AUS78" s="1"/>
      <c r="AUT78" s="1"/>
      <c r="AUU78" s="1"/>
      <c r="AUV78" s="1"/>
      <c r="AUW78" s="1"/>
      <c r="AUX78" s="1"/>
      <c r="AUY78" s="1"/>
      <c r="AUZ78" s="1"/>
      <c r="AVA78" s="1"/>
      <c r="AVB78" s="1"/>
      <c r="AVC78" s="1"/>
      <c r="AVD78" s="1"/>
      <c r="AVE78" s="1"/>
      <c r="AVF78" s="1"/>
      <c r="AVG78" s="1"/>
      <c r="AVH78" s="1"/>
      <c r="AVI78" s="1"/>
      <c r="AVJ78" s="1"/>
      <c r="AVK78" s="1"/>
      <c r="AVL78" s="1"/>
      <c r="AVM78" s="1"/>
      <c r="AVN78" s="1"/>
      <c r="AVO78" s="1"/>
      <c r="AVP78" s="1"/>
      <c r="AVQ78" s="1"/>
      <c r="AVR78" s="1"/>
      <c r="AVS78" s="1"/>
      <c r="AVT78" s="1"/>
      <c r="AVU78" s="1"/>
      <c r="AVV78" s="1"/>
      <c r="AVW78" s="1"/>
      <c r="AVX78" s="1"/>
      <c r="AVY78" s="1"/>
      <c r="AVZ78" s="1"/>
      <c r="AWA78" s="1"/>
      <c r="AWB78" s="1"/>
      <c r="AWC78" s="1"/>
      <c r="AWD78" s="1"/>
      <c r="AWE78" s="1"/>
      <c r="AWF78" s="1"/>
      <c r="AWG78" s="1"/>
      <c r="AWH78" s="1"/>
      <c r="AWI78" s="1"/>
      <c r="AWJ78" s="1"/>
      <c r="AWK78" s="1"/>
      <c r="AWL78" s="1"/>
      <c r="AWM78" s="1"/>
      <c r="AWN78" s="1"/>
      <c r="AWO78" s="1"/>
      <c r="AWP78" s="1"/>
      <c r="AWQ78" s="1"/>
      <c r="AWR78" s="1"/>
      <c r="AWS78" s="1"/>
      <c r="AWT78" s="1"/>
      <c r="AWU78" s="1"/>
      <c r="AWV78" s="1"/>
      <c r="AWW78" s="1"/>
      <c r="AWX78" s="1"/>
      <c r="AWY78" s="1"/>
      <c r="AWZ78" s="1"/>
      <c r="AXA78" s="1"/>
      <c r="AXB78" s="1"/>
      <c r="AXC78" s="1"/>
      <c r="AXD78" s="1"/>
      <c r="AXE78" s="1"/>
      <c r="AXF78" s="1"/>
      <c r="AXG78" s="1"/>
      <c r="AXH78" s="1"/>
      <c r="AXI78" s="1"/>
      <c r="AXJ78" s="1"/>
      <c r="AXK78" s="1"/>
      <c r="AXL78" s="1"/>
      <c r="AXM78" s="1"/>
      <c r="AXN78" s="1"/>
      <c r="AXO78" s="1"/>
      <c r="AXP78" s="1"/>
      <c r="AXQ78" s="1"/>
      <c r="AXR78" s="1"/>
      <c r="AXS78" s="1"/>
      <c r="AXT78" s="1"/>
      <c r="AXU78" s="1"/>
      <c r="AXV78" s="1"/>
      <c r="AXW78" s="1"/>
      <c r="AXX78" s="1"/>
      <c r="AXY78" s="1"/>
      <c r="AXZ78" s="1"/>
      <c r="AYA78" s="1"/>
      <c r="AYB78" s="1"/>
      <c r="AYC78" s="1"/>
      <c r="AYD78" s="1"/>
      <c r="AYE78" s="1"/>
      <c r="AYF78" s="1"/>
      <c r="AYG78" s="1"/>
      <c r="AYH78" s="1"/>
      <c r="AYI78" s="1"/>
      <c r="AYJ78" s="1"/>
      <c r="AYK78" s="1"/>
      <c r="AYL78" s="1"/>
      <c r="AYM78" s="1"/>
      <c r="AYN78" s="1"/>
      <c r="AYO78" s="1"/>
      <c r="AYP78" s="1"/>
      <c r="AYQ78" s="1"/>
      <c r="AYR78" s="1"/>
      <c r="AYS78" s="1"/>
      <c r="AYT78" s="1"/>
      <c r="AYU78" s="1"/>
      <c r="AYV78" s="1"/>
      <c r="AYW78" s="1"/>
      <c r="AYX78" s="1"/>
      <c r="AYY78" s="1"/>
      <c r="AYZ78" s="1"/>
      <c r="AZA78" s="1"/>
      <c r="AZB78" s="1"/>
      <c r="AZC78" s="1"/>
      <c r="AZD78" s="1"/>
      <c r="AZE78" s="1"/>
      <c r="AZF78" s="1"/>
      <c r="AZG78" s="1"/>
      <c r="AZH78" s="1"/>
      <c r="AZI78" s="1"/>
      <c r="AZJ78" s="1"/>
      <c r="AZK78" s="1"/>
      <c r="AZL78" s="1"/>
      <c r="AZM78" s="1"/>
      <c r="AZN78" s="1"/>
      <c r="AZO78" s="1"/>
      <c r="AZP78" s="1"/>
      <c r="AZQ78" s="1"/>
      <c r="AZR78" s="1"/>
      <c r="AZS78" s="1"/>
      <c r="AZT78" s="1"/>
      <c r="AZU78" s="1"/>
      <c r="AZV78" s="1"/>
      <c r="AZW78" s="1"/>
      <c r="AZX78" s="1"/>
      <c r="AZY78" s="1"/>
      <c r="AZZ78" s="1"/>
      <c r="BAA78" s="1"/>
      <c r="BAB78" s="1"/>
      <c r="BAC78" s="1"/>
      <c r="BAD78" s="1"/>
      <c r="BAE78" s="1"/>
      <c r="BAF78" s="1"/>
      <c r="BAG78" s="1"/>
      <c r="BAH78" s="1"/>
      <c r="BAI78" s="1"/>
      <c r="BAJ78" s="1"/>
      <c r="BAK78" s="1"/>
      <c r="BAL78" s="1"/>
      <c r="BAM78" s="1"/>
      <c r="BAN78" s="1"/>
      <c r="BAO78" s="1"/>
      <c r="BAP78" s="1"/>
      <c r="BAQ78" s="1"/>
      <c r="BAR78" s="1"/>
      <c r="BAS78" s="1"/>
      <c r="BAT78" s="1"/>
      <c r="BAU78" s="1"/>
      <c r="BAV78" s="1"/>
      <c r="BAW78" s="1"/>
      <c r="BAX78" s="1"/>
      <c r="BAY78" s="1"/>
      <c r="BAZ78" s="1"/>
      <c r="BBA78" s="1"/>
      <c r="BBB78" s="1"/>
      <c r="BBC78" s="1"/>
      <c r="BBD78" s="1"/>
      <c r="BBE78" s="1"/>
      <c r="BBF78" s="1"/>
      <c r="BBG78" s="1"/>
      <c r="BBH78" s="1"/>
      <c r="BBI78" s="1"/>
      <c r="BBJ78" s="1"/>
      <c r="BBK78" s="1"/>
      <c r="BBL78" s="1"/>
      <c r="BBM78" s="1"/>
      <c r="BBN78" s="1"/>
      <c r="BBO78" s="1"/>
      <c r="BBP78" s="1"/>
      <c r="BBQ78" s="1"/>
      <c r="BBR78" s="1"/>
      <c r="BBS78" s="1"/>
      <c r="BBT78" s="1"/>
      <c r="BBU78" s="1"/>
      <c r="BBV78" s="1"/>
      <c r="BBW78" s="1"/>
      <c r="BBX78" s="1"/>
      <c r="BBY78" s="1"/>
      <c r="BBZ78" s="1"/>
      <c r="BCA78" s="1"/>
      <c r="BCB78" s="1"/>
      <c r="BCC78" s="1"/>
      <c r="BCD78" s="1"/>
      <c r="BCE78" s="1"/>
      <c r="BCF78" s="1"/>
      <c r="BCG78" s="1"/>
      <c r="BCH78" s="1"/>
      <c r="BCI78" s="1"/>
      <c r="BCJ78" s="1"/>
      <c r="BCK78" s="1"/>
      <c r="BCL78" s="1"/>
      <c r="BCM78" s="1"/>
      <c r="BCN78" s="1"/>
      <c r="BCO78" s="1"/>
      <c r="BCP78" s="1"/>
      <c r="BCQ78" s="1"/>
      <c r="BCR78" s="1"/>
      <c r="BCS78" s="1"/>
      <c r="BCT78" s="1"/>
      <c r="BCU78" s="1"/>
      <c r="BCV78" s="1"/>
      <c r="BCW78" s="1"/>
      <c r="BCX78" s="1"/>
      <c r="BCY78" s="1"/>
      <c r="BCZ78" s="1"/>
      <c r="BDA78" s="1"/>
      <c r="BDB78" s="1"/>
      <c r="BDC78" s="1"/>
      <c r="BDD78" s="1"/>
      <c r="BDE78" s="1"/>
      <c r="BDF78" s="1"/>
      <c r="BDG78" s="1"/>
      <c r="BDH78" s="1"/>
      <c r="BDI78" s="1"/>
      <c r="BDJ78" s="1"/>
      <c r="BDK78" s="1"/>
      <c r="BDL78" s="1"/>
      <c r="BDM78" s="1"/>
      <c r="BDN78" s="1"/>
      <c r="BDO78" s="1"/>
      <c r="BDP78" s="1"/>
      <c r="BDQ78" s="1"/>
      <c r="BDR78" s="1"/>
      <c r="BDS78" s="1"/>
      <c r="BDT78" s="1"/>
      <c r="BDU78" s="1"/>
      <c r="BDV78" s="1"/>
      <c r="BDW78" s="1"/>
      <c r="BDX78" s="1"/>
      <c r="BDY78" s="1"/>
      <c r="BDZ78" s="1"/>
      <c r="BEA78" s="1"/>
      <c r="BEB78" s="1"/>
      <c r="BEC78" s="1"/>
      <c r="BED78" s="1"/>
      <c r="BEE78" s="1"/>
      <c r="BEF78" s="1"/>
      <c r="BEG78" s="1"/>
      <c r="BEH78" s="1"/>
      <c r="BEI78" s="1"/>
      <c r="BEJ78" s="1"/>
      <c r="BEK78" s="1"/>
      <c r="BEL78" s="1"/>
      <c r="BEM78" s="1"/>
      <c r="BEN78" s="1"/>
      <c r="BEO78" s="1"/>
      <c r="BEP78" s="1"/>
      <c r="BEQ78" s="1"/>
      <c r="BER78" s="1"/>
      <c r="BES78" s="1"/>
      <c r="BET78" s="1"/>
      <c r="BEU78" s="1"/>
      <c r="BEV78" s="1"/>
      <c r="BEW78" s="1"/>
      <c r="BEX78" s="1"/>
      <c r="BEY78" s="1"/>
      <c r="BEZ78" s="1"/>
      <c r="BFA78" s="1"/>
      <c r="BFB78" s="1"/>
      <c r="BFC78" s="1"/>
      <c r="BFD78" s="1"/>
      <c r="BFE78" s="1"/>
      <c r="BFF78" s="1"/>
      <c r="BFG78" s="1"/>
      <c r="BFH78" s="1"/>
      <c r="BFI78" s="1"/>
      <c r="BFJ78" s="1"/>
      <c r="BFK78" s="1"/>
      <c r="BFL78" s="1"/>
      <c r="BFM78" s="1"/>
      <c r="BFN78" s="1"/>
      <c r="BFO78" s="1"/>
      <c r="BFP78" s="1"/>
      <c r="BFQ78" s="1"/>
      <c r="BFR78" s="1"/>
      <c r="BFS78" s="1"/>
      <c r="BFT78" s="1"/>
      <c r="BFU78" s="1"/>
      <c r="BFV78" s="1"/>
      <c r="BFW78" s="1"/>
      <c r="BFX78" s="1"/>
      <c r="BFY78" s="1"/>
      <c r="BFZ78" s="1"/>
      <c r="BGA78" s="1"/>
      <c r="BGB78" s="1"/>
      <c r="BGC78" s="1"/>
      <c r="BGD78" s="1"/>
      <c r="BGE78" s="1"/>
      <c r="BGF78" s="1"/>
      <c r="BGG78" s="1"/>
      <c r="BGH78" s="1"/>
      <c r="BGI78" s="1"/>
      <c r="BGJ78" s="1"/>
      <c r="BGK78" s="1"/>
      <c r="BGL78" s="1"/>
      <c r="BGM78" s="1"/>
      <c r="BGN78" s="1"/>
      <c r="BGO78" s="1"/>
      <c r="BGP78" s="1"/>
      <c r="BGQ78" s="1"/>
      <c r="BGR78" s="1"/>
      <c r="BGS78" s="1"/>
      <c r="BGT78" s="1"/>
      <c r="BGU78" s="1"/>
      <c r="BGV78" s="1"/>
      <c r="BGW78" s="1"/>
      <c r="BGX78" s="1"/>
      <c r="BGY78" s="1"/>
      <c r="BGZ78" s="1"/>
      <c r="BHA78" s="1"/>
      <c r="BHB78" s="1"/>
      <c r="BHC78" s="1"/>
      <c r="BHD78" s="1"/>
      <c r="BHE78" s="1"/>
      <c r="BHF78" s="1"/>
      <c r="BHG78" s="1"/>
      <c r="BHH78" s="1"/>
      <c r="BHI78" s="1"/>
      <c r="BHJ78" s="1"/>
      <c r="BHK78" s="1"/>
      <c r="BHL78" s="1"/>
      <c r="BHM78" s="1"/>
      <c r="BHN78" s="1"/>
      <c r="BHO78" s="1"/>
      <c r="BHP78" s="1"/>
      <c r="BHQ78" s="1"/>
      <c r="BHR78" s="1"/>
      <c r="BHS78" s="1"/>
      <c r="BHT78" s="1"/>
      <c r="BHU78" s="1"/>
      <c r="BHV78" s="1"/>
      <c r="BHW78" s="1"/>
      <c r="BHX78" s="1"/>
      <c r="BHY78" s="1"/>
      <c r="BHZ78" s="1"/>
      <c r="BIA78" s="1"/>
      <c r="BIB78" s="1"/>
      <c r="BIC78" s="1"/>
      <c r="BID78" s="1"/>
      <c r="BIE78" s="1"/>
      <c r="BIF78" s="1"/>
      <c r="BIG78" s="1"/>
      <c r="BIH78" s="1"/>
      <c r="BII78" s="1"/>
      <c r="BIJ78" s="1"/>
      <c r="BIK78" s="1"/>
      <c r="BIL78" s="1"/>
      <c r="BIM78" s="1"/>
      <c r="BIN78" s="1"/>
      <c r="BIO78" s="1"/>
      <c r="BIP78" s="1"/>
      <c r="BIQ78" s="1"/>
      <c r="BIR78" s="1"/>
      <c r="BIS78" s="1"/>
      <c r="BIT78" s="1"/>
      <c r="BIU78" s="1"/>
      <c r="BIV78" s="1"/>
      <c r="BIW78" s="1"/>
      <c r="BIX78" s="1"/>
      <c r="BIY78" s="1"/>
      <c r="BIZ78" s="1"/>
      <c r="BJA78" s="1"/>
      <c r="BJB78" s="1"/>
      <c r="BJC78" s="1"/>
      <c r="BJD78" s="1"/>
      <c r="BJE78" s="1"/>
      <c r="BJF78" s="1"/>
      <c r="BJG78" s="1"/>
      <c r="BJH78" s="1"/>
      <c r="BJI78" s="1"/>
      <c r="BJJ78" s="1"/>
      <c r="BJK78" s="1"/>
      <c r="BJL78" s="1"/>
      <c r="BJM78" s="1"/>
      <c r="BJN78" s="1"/>
      <c r="BJO78" s="1"/>
      <c r="BJP78" s="1"/>
      <c r="BJQ78" s="1"/>
      <c r="BJR78" s="1"/>
      <c r="BJS78" s="1"/>
      <c r="BJT78" s="1"/>
      <c r="BJU78" s="1"/>
      <c r="BJV78" s="1"/>
      <c r="BJW78" s="1"/>
      <c r="BJX78" s="1"/>
      <c r="BJY78" s="1"/>
      <c r="BJZ78" s="1"/>
      <c r="BKA78" s="1"/>
      <c r="BKB78" s="1"/>
      <c r="BKC78" s="1"/>
      <c r="BKD78" s="1"/>
      <c r="BKE78" s="1"/>
      <c r="BKF78" s="1"/>
      <c r="BKG78" s="1"/>
      <c r="BKH78" s="1"/>
      <c r="BKI78" s="1"/>
      <c r="BKJ78" s="1"/>
      <c r="BKK78" s="1"/>
      <c r="BKL78" s="1"/>
      <c r="BKM78" s="1"/>
      <c r="BKN78" s="1"/>
      <c r="BKO78" s="1"/>
      <c r="BKP78" s="1"/>
      <c r="BKQ78" s="1"/>
      <c r="BKR78" s="1"/>
      <c r="BKS78" s="1"/>
      <c r="BKT78" s="1"/>
      <c r="BKU78" s="1"/>
      <c r="BKV78" s="1"/>
      <c r="BKW78" s="1"/>
      <c r="BKX78" s="1"/>
      <c r="BKY78" s="1"/>
      <c r="BKZ78" s="1"/>
      <c r="BLA78" s="1"/>
      <c r="BLB78" s="1"/>
      <c r="BLC78" s="1"/>
      <c r="BLD78" s="1"/>
      <c r="BLE78" s="1"/>
      <c r="BLF78" s="1"/>
      <c r="BLG78" s="1"/>
      <c r="BLH78" s="1"/>
      <c r="BLI78" s="1"/>
      <c r="BLJ78" s="1"/>
      <c r="BLK78" s="1"/>
      <c r="BLL78" s="1"/>
      <c r="BLM78" s="1"/>
      <c r="BLN78" s="1"/>
      <c r="BLO78" s="1"/>
      <c r="BLP78" s="1"/>
      <c r="BLQ78" s="1"/>
      <c r="BLR78" s="1"/>
      <c r="BLS78" s="1"/>
      <c r="BLT78" s="1"/>
      <c r="BLU78" s="1"/>
      <c r="BLV78" s="1"/>
      <c r="BLW78" s="1"/>
      <c r="BLX78" s="1"/>
      <c r="BLY78" s="1"/>
      <c r="BLZ78" s="1"/>
      <c r="BMA78" s="1"/>
      <c r="BMB78" s="1"/>
      <c r="BMC78" s="1"/>
      <c r="BMD78" s="1"/>
      <c r="BME78" s="1"/>
      <c r="BMF78" s="1"/>
      <c r="BMG78" s="1"/>
      <c r="BMH78" s="1"/>
      <c r="BMI78" s="1"/>
      <c r="BMJ78" s="1"/>
      <c r="BMK78" s="1"/>
      <c r="BML78" s="1"/>
      <c r="BMM78" s="1"/>
      <c r="BMN78" s="1"/>
      <c r="BMO78" s="1"/>
      <c r="BMP78" s="1"/>
      <c r="BMQ78" s="1"/>
      <c r="BMR78" s="1"/>
      <c r="BMS78" s="1"/>
      <c r="BMT78" s="1"/>
      <c r="BMU78" s="1"/>
      <c r="BMV78" s="1"/>
      <c r="BMW78" s="1"/>
      <c r="BMX78" s="1"/>
      <c r="BMY78" s="1"/>
      <c r="BMZ78" s="1"/>
      <c r="BNA78" s="1"/>
      <c r="BNB78" s="1"/>
      <c r="BNC78" s="1"/>
      <c r="BND78" s="1"/>
      <c r="BNE78" s="1"/>
      <c r="BNF78" s="1"/>
      <c r="BNG78" s="1"/>
      <c r="BNH78" s="1"/>
      <c r="BNI78" s="1"/>
      <c r="BNJ78" s="1"/>
      <c r="BNK78" s="1"/>
      <c r="BNL78" s="1"/>
      <c r="BNM78" s="1"/>
      <c r="BNN78" s="1"/>
      <c r="BNO78" s="1"/>
      <c r="BNP78" s="1"/>
      <c r="BNQ78" s="1"/>
      <c r="BNR78" s="1"/>
      <c r="BNS78" s="1"/>
      <c r="BNT78" s="1"/>
      <c r="BNU78" s="1"/>
      <c r="BNV78" s="1"/>
      <c r="BNW78" s="1"/>
      <c r="BNX78" s="1"/>
      <c r="BNY78" s="1"/>
      <c r="BNZ78" s="1"/>
      <c r="BOA78" s="1"/>
      <c r="BOB78" s="1"/>
      <c r="BOC78" s="1"/>
      <c r="BOD78" s="1"/>
      <c r="BOE78" s="1"/>
      <c r="BOF78" s="1"/>
      <c r="BOG78" s="1"/>
      <c r="BOH78" s="1"/>
      <c r="BOI78" s="1"/>
      <c r="BOJ78" s="1"/>
      <c r="BOK78" s="1"/>
      <c r="BOL78" s="1"/>
      <c r="BOM78" s="1"/>
      <c r="BON78" s="1"/>
      <c r="BOO78" s="1"/>
      <c r="BOP78" s="1"/>
      <c r="BOQ78" s="1"/>
      <c r="BOR78" s="1"/>
      <c r="BOS78" s="1"/>
      <c r="BOT78" s="1"/>
      <c r="BOU78" s="1"/>
      <c r="BOV78" s="1"/>
      <c r="BOW78" s="1"/>
      <c r="BOX78" s="1"/>
      <c r="BOY78" s="1"/>
      <c r="BOZ78" s="1"/>
    </row>
    <row r="79" spans="1:1768" s="64" customFormat="1" ht="12.5" x14ac:dyDescent="0.25">
      <c r="A79" s="122" t="s">
        <v>63</v>
      </c>
      <c r="B79" s="123"/>
      <c r="C79" s="123"/>
      <c r="D79" s="123"/>
      <c r="E79" s="123"/>
      <c r="F79" s="126">
        <v>0</v>
      </c>
      <c r="G79" s="126">
        <v>0</v>
      </c>
      <c r="H79" s="127">
        <f t="shared" si="15"/>
        <v>0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  <c r="AAD79" s="1"/>
      <c r="AAE79" s="1"/>
      <c r="AAF79" s="1"/>
      <c r="AAG79" s="1"/>
      <c r="AAH79" s="1"/>
      <c r="AAI79" s="1"/>
      <c r="AAJ79" s="1"/>
      <c r="AAK79" s="1"/>
      <c r="AAL79" s="1"/>
      <c r="AAM79" s="1"/>
      <c r="AAN79" s="1"/>
      <c r="AAO79" s="1"/>
      <c r="AAP79" s="1"/>
      <c r="AAQ79" s="1"/>
      <c r="AAR79" s="1"/>
      <c r="AAS79" s="1"/>
      <c r="AAT79" s="1"/>
      <c r="AAU79" s="1"/>
      <c r="AAV79" s="1"/>
      <c r="AAW79" s="1"/>
      <c r="AAX79" s="1"/>
      <c r="AAY79" s="1"/>
      <c r="AAZ79" s="1"/>
      <c r="ABA79" s="1"/>
      <c r="ABB79" s="1"/>
      <c r="ABC79" s="1"/>
      <c r="ABD79" s="1"/>
      <c r="ABE79" s="1"/>
      <c r="ABF79" s="1"/>
      <c r="ABG79" s="1"/>
      <c r="ABH79" s="1"/>
      <c r="ABI79" s="1"/>
      <c r="ABJ79" s="1"/>
      <c r="ABK79" s="1"/>
      <c r="ABL79" s="1"/>
      <c r="ABM79" s="1"/>
      <c r="ABN79" s="1"/>
      <c r="ABO79" s="1"/>
      <c r="ABP79" s="1"/>
      <c r="ABQ79" s="1"/>
      <c r="ABR79" s="1"/>
      <c r="ABS79" s="1"/>
      <c r="ABT79" s="1"/>
      <c r="ABU79" s="1"/>
      <c r="ABV79" s="1"/>
      <c r="ABW79" s="1"/>
      <c r="ABX79" s="1"/>
      <c r="ABY79" s="1"/>
      <c r="ABZ79" s="1"/>
      <c r="ACA79" s="1"/>
      <c r="ACB79" s="1"/>
      <c r="ACC79" s="1"/>
      <c r="ACD79" s="1"/>
      <c r="ACE79" s="1"/>
      <c r="ACF79" s="1"/>
      <c r="ACG79" s="1"/>
      <c r="ACH79" s="1"/>
      <c r="ACI79" s="1"/>
      <c r="ACJ79" s="1"/>
      <c r="ACK79" s="1"/>
      <c r="ACL79" s="1"/>
      <c r="ACM79" s="1"/>
      <c r="ACN79" s="1"/>
      <c r="ACO79" s="1"/>
      <c r="ACP79" s="1"/>
      <c r="ACQ79" s="1"/>
      <c r="ACR79" s="1"/>
      <c r="ACS79" s="1"/>
      <c r="ACT79" s="1"/>
      <c r="ACU79" s="1"/>
      <c r="ACV79" s="1"/>
      <c r="ACW79" s="1"/>
      <c r="ACX79" s="1"/>
      <c r="ACY79" s="1"/>
      <c r="ACZ79" s="1"/>
      <c r="ADA79" s="1"/>
      <c r="ADB79" s="1"/>
      <c r="ADC79" s="1"/>
      <c r="ADD79" s="1"/>
      <c r="ADE79" s="1"/>
      <c r="ADF79" s="1"/>
      <c r="ADG79" s="1"/>
      <c r="ADH79" s="1"/>
      <c r="ADI79" s="1"/>
      <c r="ADJ79" s="1"/>
      <c r="ADK79" s="1"/>
      <c r="ADL79" s="1"/>
      <c r="ADM79" s="1"/>
      <c r="ADN79" s="1"/>
      <c r="ADO79" s="1"/>
      <c r="ADP79" s="1"/>
      <c r="ADQ79" s="1"/>
      <c r="ADR79" s="1"/>
      <c r="ADS79" s="1"/>
      <c r="ADT79" s="1"/>
      <c r="ADU79" s="1"/>
      <c r="ADV79" s="1"/>
      <c r="ADW79" s="1"/>
      <c r="ADX79" s="1"/>
      <c r="ADY79" s="1"/>
      <c r="ADZ79" s="1"/>
      <c r="AEA79" s="1"/>
      <c r="AEB79" s="1"/>
      <c r="AEC79" s="1"/>
      <c r="AED79" s="1"/>
      <c r="AEE79" s="1"/>
      <c r="AEF79" s="1"/>
      <c r="AEG79" s="1"/>
      <c r="AEH79" s="1"/>
      <c r="AEI79" s="1"/>
      <c r="AEJ79" s="1"/>
      <c r="AEK79" s="1"/>
      <c r="AEL79" s="1"/>
      <c r="AEM79" s="1"/>
      <c r="AEN79" s="1"/>
      <c r="AEO79" s="1"/>
      <c r="AEP79" s="1"/>
      <c r="AEQ79" s="1"/>
      <c r="AER79" s="1"/>
      <c r="AES79" s="1"/>
      <c r="AET79" s="1"/>
      <c r="AEU79" s="1"/>
      <c r="AEV79" s="1"/>
      <c r="AEW79" s="1"/>
      <c r="AEX79" s="1"/>
      <c r="AEY79" s="1"/>
      <c r="AEZ79" s="1"/>
      <c r="AFA79" s="1"/>
      <c r="AFB79" s="1"/>
      <c r="AFC79" s="1"/>
      <c r="AFD79" s="1"/>
      <c r="AFE79" s="1"/>
      <c r="AFF79" s="1"/>
      <c r="AFG79" s="1"/>
      <c r="AFH79" s="1"/>
      <c r="AFI79" s="1"/>
      <c r="AFJ79" s="1"/>
      <c r="AFK79" s="1"/>
      <c r="AFL79" s="1"/>
      <c r="AFM79" s="1"/>
      <c r="AFN79" s="1"/>
      <c r="AFO79" s="1"/>
      <c r="AFP79" s="1"/>
      <c r="AFQ79" s="1"/>
      <c r="AFR79" s="1"/>
      <c r="AFS79" s="1"/>
      <c r="AFT79" s="1"/>
      <c r="AFU79" s="1"/>
      <c r="AFV79" s="1"/>
      <c r="AFW79" s="1"/>
      <c r="AFX79" s="1"/>
      <c r="AFY79" s="1"/>
      <c r="AFZ79" s="1"/>
      <c r="AGA79" s="1"/>
      <c r="AGB79" s="1"/>
      <c r="AGC79" s="1"/>
      <c r="AGD79" s="1"/>
      <c r="AGE79" s="1"/>
      <c r="AGF79" s="1"/>
      <c r="AGG79" s="1"/>
      <c r="AGH79" s="1"/>
      <c r="AGI79" s="1"/>
      <c r="AGJ79" s="1"/>
      <c r="AGK79" s="1"/>
      <c r="AGL79" s="1"/>
      <c r="AGM79" s="1"/>
      <c r="AGN79" s="1"/>
      <c r="AGO79" s="1"/>
      <c r="AGP79" s="1"/>
      <c r="AGQ79" s="1"/>
      <c r="AGR79" s="1"/>
      <c r="AGS79" s="1"/>
      <c r="AGT79" s="1"/>
      <c r="AGU79" s="1"/>
      <c r="AGV79" s="1"/>
      <c r="AGW79" s="1"/>
      <c r="AGX79" s="1"/>
      <c r="AGY79" s="1"/>
      <c r="AGZ79" s="1"/>
      <c r="AHA79" s="1"/>
      <c r="AHB79" s="1"/>
      <c r="AHC79" s="1"/>
      <c r="AHD79" s="1"/>
      <c r="AHE79" s="1"/>
      <c r="AHF79" s="1"/>
      <c r="AHG79" s="1"/>
      <c r="AHH79" s="1"/>
      <c r="AHI79" s="1"/>
      <c r="AHJ79" s="1"/>
      <c r="AHK79" s="1"/>
      <c r="AHL79" s="1"/>
      <c r="AHM79" s="1"/>
      <c r="AHN79" s="1"/>
      <c r="AHO79" s="1"/>
      <c r="AHP79" s="1"/>
      <c r="AHQ79" s="1"/>
      <c r="AHR79" s="1"/>
      <c r="AHS79" s="1"/>
      <c r="AHT79" s="1"/>
      <c r="AHU79" s="1"/>
      <c r="AHV79" s="1"/>
      <c r="AHW79" s="1"/>
      <c r="AHX79" s="1"/>
      <c r="AHY79" s="1"/>
      <c r="AHZ79" s="1"/>
      <c r="AIA79" s="1"/>
      <c r="AIB79" s="1"/>
      <c r="AIC79" s="1"/>
      <c r="AID79" s="1"/>
      <c r="AIE79" s="1"/>
      <c r="AIF79" s="1"/>
      <c r="AIG79" s="1"/>
      <c r="AIH79" s="1"/>
      <c r="AII79" s="1"/>
      <c r="AIJ79" s="1"/>
      <c r="AIK79" s="1"/>
      <c r="AIL79" s="1"/>
      <c r="AIM79" s="1"/>
      <c r="AIN79" s="1"/>
      <c r="AIO79" s="1"/>
      <c r="AIP79" s="1"/>
      <c r="AIQ79" s="1"/>
      <c r="AIR79" s="1"/>
      <c r="AIS79" s="1"/>
      <c r="AIT79" s="1"/>
      <c r="AIU79" s="1"/>
      <c r="AIV79" s="1"/>
      <c r="AIW79" s="1"/>
      <c r="AIX79" s="1"/>
      <c r="AIY79" s="1"/>
      <c r="AIZ79" s="1"/>
      <c r="AJA79" s="1"/>
      <c r="AJB79" s="1"/>
      <c r="AJC79" s="1"/>
      <c r="AJD79" s="1"/>
      <c r="AJE79" s="1"/>
      <c r="AJF79" s="1"/>
      <c r="AJG79" s="1"/>
      <c r="AJH79" s="1"/>
      <c r="AJI79" s="1"/>
      <c r="AJJ79" s="1"/>
      <c r="AJK79" s="1"/>
      <c r="AJL79" s="1"/>
      <c r="AJM79" s="1"/>
      <c r="AJN79" s="1"/>
      <c r="AJO79" s="1"/>
      <c r="AJP79" s="1"/>
      <c r="AJQ79" s="1"/>
      <c r="AJR79" s="1"/>
      <c r="AJS79" s="1"/>
      <c r="AJT79" s="1"/>
      <c r="AJU79" s="1"/>
      <c r="AJV79" s="1"/>
      <c r="AJW79" s="1"/>
      <c r="AJX79" s="1"/>
      <c r="AJY79" s="1"/>
      <c r="AJZ79" s="1"/>
      <c r="AKA79" s="1"/>
      <c r="AKB79" s="1"/>
      <c r="AKC79" s="1"/>
      <c r="AKD79" s="1"/>
      <c r="AKE79" s="1"/>
      <c r="AKF79" s="1"/>
      <c r="AKG79" s="1"/>
      <c r="AKH79" s="1"/>
      <c r="AKI79" s="1"/>
      <c r="AKJ79" s="1"/>
      <c r="AKK79" s="1"/>
      <c r="AKL79" s="1"/>
      <c r="AKM79" s="1"/>
      <c r="AKN79" s="1"/>
      <c r="AKO79" s="1"/>
      <c r="AKP79" s="1"/>
      <c r="AKQ79" s="1"/>
      <c r="AKR79" s="1"/>
      <c r="AKS79" s="1"/>
      <c r="AKT79" s="1"/>
      <c r="AKU79" s="1"/>
      <c r="AKV79" s="1"/>
      <c r="AKW79" s="1"/>
      <c r="AKX79" s="1"/>
      <c r="AKY79" s="1"/>
      <c r="AKZ79" s="1"/>
      <c r="ALA79" s="1"/>
      <c r="ALB79" s="1"/>
      <c r="ALC79" s="1"/>
      <c r="ALD79" s="1"/>
      <c r="ALE79" s="1"/>
      <c r="ALF79" s="1"/>
      <c r="ALG79" s="1"/>
      <c r="ALH79" s="1"/>
      <c r="ALI79" s="1"/>
      <c r="ALJ79" s="1"/>
      <c r="ALK79" s="1"/>
      <c r="ALL79" s="1"/>
      <c r="ALM79" s="1"/>
      <c r="ALN79" s="1"/>
      <c r="ALO79" s="1"/>
      <c r="ALP79" s="1"/>
      <c r="ALQ79" s="1"/>
      <c r="ALR79" s="1"/>
      <c r="ALS79" s="1"/>
      <c r="ALT79" s="1"/>
      <c r="ALU79" s="1"/>
      <c r="ALV79" s="1"/>
      <c r="ALW79" s="1"/>
      <c r="ALX79" s="1"/>
      <c r="ALY79" s="1"/>
      <c r="ALZ79" s="1"/>
      <c r="AMA79" s="1"/>
      <c r="AMB79" s="1"/>
      <c r="AMC79" s="1"/>
      <c r="AMD79" s="1"/>
      <c r="AME79" s="1"/>
      <c r="AMF79" s="1"/>
      <c r="AMG79" s="1"/>
      <c r="AMH79" s="1"/>
      <c r="AMI79" s="1"/>
      <c r="AMJ79" s="1"/>
      <c r="AMK79" s="1"/>
      <c r="AML79" s="1"/>
      <c r="AMM79" s="1"/>
      <c r="AMN79" s="1"/>
      <c r="AMO79" s="1"/>
      <c r="AMP79" s="1"/>
      <c r="AMQ79" s="1"/>
      <c r="AMR79" s="1"/>
      <c r="AMS79" s="1"/>
      <c r="AMT79" s="1"/>
      <c r="AMU79" s="1"/>
      <c r="AMV79" s="1"/>
      <c r="AMW79" s="1"/>
      <c r="AMX79" s="1"/>
      <c r="AMY79" s="1"/>
      <c r="AMZ79" s="1"/>
      <c r="ANA79" s="1"/>
      <c r="ANB79" s="1"/>
      <c r="ANC79" s="1"/>
      <c r="AND79" s="1"/>
      <c r="ANE79" s="1"/>
      <c r="ANF79" s="1"/>
      <c r="ANG79" s="1"/>
      <c r="ANH79" s="1"/>
      <c r="ANI79" s="1"/>
      <c r="ANJ79" s="1"/>
      <c r="ANK79" s="1"/>
      <c r="ANL79" s="1"/>
      <c r="ANM79" s="1"/>
      <c r="ANN79" s="1"/>
      <c r="ANO79" s="1"/>
      <c r="ANP79" s="1"/>
      <c r="ANQ79" s="1"/>
      <c r="ANR79" s="1"/>
      <c r="ANS79" s="1"/>
      <c r="ANT79" s="1"/>
      <c r="ANU79" s="1"/>
      <c r="ANV79" s="1"/>
      <c r="ANW79" s="1"/>
      <c r="ANX79" s="1"/>
      <c r="ANY79" s="1"/>
      <c r="ANZ79" s="1"/>
      <c r="AOA79" s="1"/>
      <c r="AOB79" s="1"/>
      <c r="AOC79" s="1"/>
      <c r="AOD79" s="1"/>
      <c r="AOE79" s="1"/>
      <c r="AOF79" s="1"/>
      <c r="AOG79" s="1"/>
      <c r="AOH79" s="1"/>
      <c r="AOI79" s="1"/>
      <c r="AOJ79" s="1"/>
      <c r="AOK79" s="1"/>
      <c r="AOL79" s="1"/>
      <c r="AOM79" s="1"/>
      <c r="AON79" s="1"/>
      <c r="AOO79" s="1"/>
      <c r="AOP79" s="1"/>
      <c r="AOQ79" s="1"/>
      <c r="AOR79" s="1"/>
      <c r="AOS79" s="1"/>
      <c r="AOT79" s="1"/>
      <c r="AOU79" s="1"/>
      <c r="AOV79" s="1"/>
      <c r="AOW79" s="1"/>
      <c r="AOX79" s="1"/>
      <c r="AOY79" s="1"/>
      <c r="AOZ79" s="1"/>
      <c r="APA79" s="1"/>
      <c r="APB79" s="1"/>
      <c r="APC79" s="1"/>
      <c r="APD79" s="1"/>
      <c r="APE79" s="1"/>
      <c r="APF79" s="1"/>
      <c r="APG79" s="1"/>
      <c r="APH79" s="1"/>
      <c r="API79" s="1"/>
      <c r="APJ79" s="1"/>
      <c r="APK79" s="1"/>
      <c r="APL79" s="1"/>
      <c r="APM79" s="1"/>
      <c r="APN79" s="1"/>
      <c r="APO79" s="1"/>
      <c r="APP79" s="1"/>
      <c r="APQ79" s="1"/>
      <c r="APR79" s="1"/>
      <c r="APS79" s="1"/>
      <c r="APT79" s="1"/>
      <c r="APU79" s="1"/>
      <c r="APV79" s="1"/>
      <c r="APW79" s="1"/>
      <c r="APX79" s="1"/>
      <c r="APY79" s="1"/>
      <c r="APZ79" s="1"/>
      <c r="AQA79" s="1"/>
      <c r="AQB79" s="1"/>
      <c r="AQC79" s="1"/>
      <c r="AQD79" s="1"/>
      <c r="AQE79" s="1"/>
      <c r="AQF79" s="1"/>
      <c r="AQG79" s="1"/>
      <c r="AQH79" s="1"/>
      <c r="AQI79" s="1"/>
      <c r="AQJ79" s="1"/>
      <c r="AQK79" s="1"/>
      <c r="AQL79" s="1"/>
      <c r="AQM79" s="1"/>
      <c r="AQN79" s="1"/>
      <c r="AQO79" s="1"/>
      <c r="AQP79" s="1"/>
      <c r="AQQ79" s="1"/>
      <c r="AQR79" s="1"/>
      <c r="AQS79" s="1"/>
      <c r="AQT79" s="1"/>
      <c r="AQU79" s="1"/>
      <c r="AQV79" s="1"/>
      <c r="AQW79" s="1"/>
      <c r="AQX79" s="1"/>
      <c r="AQY79" s="1"/>
      <c r="AQZ79" s="1"/>
      <c r="ARA79" s="1"/>
      <c r="ARB79" s="1"/>
      <c r="ARC79" s="1"/>
      <c r="ARD79" s="1"/>
      <c r="ARE79" s="1"/>
      <c r="ARF79" s="1"/>
      <c r="ARG79" s="1"/>
      <c r="ARH79" s="1"/>
      <c r="ARI79" s="1"/>
      <c r="ARJ79" s="1"/>
      <c r="ARK79" s="1"/>
      <c r="ARL79" s="1"/>
      <c r="ARM79" s="1"/>
      <c r="ARN79" s="1"/>
      <c r="ARO79" s="1"/>
      <c r="ARP79" s="1"/>
      <c r="ARQ79" s="1"/>
      <c r="ARR79" s="1"/>
      <c r="ARS79" s="1"/>
      <c r="ART79" s="1"/>
      <c r="ARU79" s="1"/>
      <c r="ARV79" s="1"/>
      <c r="ARW79" s="1"/>
      <c r="ARX79" s="1"/>
      <c r="ARY79" s="1"/>
      <c r="ARZ79" s="1"/>
      <c r="ASA79" s="1"/>
      <c r="ASB79" s="1"/>
      <c r="ASC79" s="1"/>
      <c r="ASD79" s="1"/>
      <c r="ASE79" s="1"/>
      <c r="ASF79" s="1"/>
      <c r="ASG79" s="1"/>
      <c r="ASH79" s="1"/>
      <c r="ASI79" s="1"/>
      <c r="ASJ79" s="1"/>
      <c r="ASK79" s="1"/>
      <c r="ASL79" s="1"/>
      <c r="ASM79" s="1"/>
      <c r="ASN79" s="1"/>
      <c r="ASO79" s="1"/>
      <c r="ASP79" s="1"/>
      <c r="ASQ79" s="1"/>
      <c r="ASR79" s="1"/>
      <c r="ASS79" s="1"/>
      <c r="AST79" s="1"/>
      <c r="ASU79" s="1"/>
      <c r="ASV79" s="1"/>
      <c r="ASW79" s="1"/>
      <c r="ASX79" s="1"/>
      <c r="ASY79" s="1"/>
      <c r="ASZ79" s="1"/>
      <c r="ATA79" s="1"/>
      <c r="ATB79" s="1"/>
      <c r="ATC79" s="1"/>
      <c r="ATD79" s="1"/>
      <c r="ATE79" s="1"/>
      <c r="ATF79" s="1"/>
      <c r="ATG79" s="1"/>
      <c r="ATH79" s="1"/>
      <c r="ATI79" s="1"/>
      <c r="ATJ79" s="1"/>
      <c r="ATK79" s="1"/>
      <c r="ATL79" s="1"/>
      <c r="ATM79" s="1"/>
      <c r="ATN79" s="1"/>
      <c r="ATO79" s="1"/>
      <c r="ATP79" s="1"/>
      <c r="ATQ79" s="1"/>
      <c r="ATR79" s="1"/>
      <c r="ATS79" s="1"/>
      <c r="ATT79" s="1"/>
      <c r="ATU79" s="1"/>
      <c r="ATV79" s="1"/>
      <c r="ATW79" s="1"/>
      <c r="ATX79" s="1"/>
      <c r="ATY79" s="1"/>
      <c r="ATZ79" s="1"/>
      <c r="AUA79" s="1"/>
      <c r="AUB79" s="1"/>
      <c r="AUC79" s="1"/>
      <c r="AUD79" s="1"/>
      <c r="AUE79" s="1"/>
      <c r="AUF79" s="1"/>
      <c r="AUG79" s="1"/>
      <c r="AUH79" s="1"/>
      <c r="AUI79" s="1"/>
      <c r="AUJ79" s="1"/>
      <c r="AUK79" s="1"/>
      <c r="AUL79" s="1"/>
      <c r="AUM79" s="1"/>
      <c r="AUN79" s="1"/>
      <c r="AUO79" s="1"/>
      <c r="AUP79" s="1"/>
      <c r="AUQ79" s="1"/>
      <c r="AUR79" s="1"/>
      <c r="AUS79" s="1"/>
      <c r="AUT79" s="1"/>
      <c r="AUU79" s="1"/>
      <c r="AUV79" s="1"/>
      <c r="AUW79" s="1"/>
      <c r="AUX79" s="1"/>
      <c r="AUY79" s="1"/>
      <c r="AUZ79" s="1"/>
      <c r="AVA79" s="1"/>
      <c r="AVB79" s="1"/>
      <c r="AVC79" s="1"/>
      <c r="AVD79" s="1"/>
      <c r="AVE79" s="1"/>
      <c r="AVF79" s="1"/>
      <c r="AVG79" s="1"/>
      <c r="AVH79" s="1"/>
      <c r="AVI79" s="1"/>
      <c r="AVJ79" s="1"/>
      <c r="AVK79" s="1"/>
      <c r="AVL79" s="1"/>
      <c r="AVM79" s="1"/>
      <c r="AVN79" s="1"/>
      <c r="AVO79" s="1"/>
      <c r="AVP79" s="1"/>
      <c r="AVQ79" s="1"/>
      <c r="AVR79" s="1"/>
      <c r="AVS79" s="1"/>
      <c r="AVT79" s="1"/>
      <c r="AVU79" s="1"/>
      <c r="AVV79" s="1"/>
      <c r="AVW79" s="1"/>
      <c r="AVX79" s="1"/>
      <c r="AVY79" s="1"/>
      <c r="AVZ79" s="1"/>
      <c r="AWA79" s="1"/>
      <c r="AWB79" s="1"/>
      <c r="AWC79" s="1"/>
      <c r="AWD79" s="1"/>
      <c r="AWE79" s="1"/>
      <c r="AWF79" s="1"/>
      <c r="AWG79" s="1"/>
      <c r="AWH79" s="1"/>
      <c r="AWI79" s="1"/>
      <c r="AWJ79" s="1"/>
      <c r="AWK79" s="1"/>
      <c r="AWL79" s="1"/>
      <c r="AWM79" s="1"/>
      <c r="AWN79" s="1"/>
      <c r="AWO79" s="1"/>
      <c r="AWP79" s="1"/>
      <c r="AWQ79" s="1"/>
      <c r="AWR79" s="1"/>
      <c r="AWS79" s="1"/>
      <c r="AWT79" s="1"/>
      <c r="AWU79" s="1"/>
      <c r="AWV79" s="1"/>
      <c r="AWW79" s="1"/>
      <c r="AWX79" s="1"/>
      <c r="AWY79" s="1"/>
      <c r="AWZ79" s="1"/>
      <c r="AXA79" s="1"/>
      <c r="AXB79" s="1"/>
      <c r="AXC79" s="1"/>
      <c r="AXD79" s="1"/>
      <c r="AXE79" s="1"/>
      <c r="AXF79" s="1"/>
      <c r="AXG79" s="1"/>
      <c r="AXH79" s="1"/>
      <c r="AXI79" s="1"/>
      <c r="AXJ79" s="1"/>
      <c r="AXK79" s="1"/>
      <c r="AXL79" s="1"/>
      <c r="AXM79" s="1"/>
      <c r="AXN79" s="1"/>
      <c r="AXO79" s="1"/>
      <c r="AXP79" s="1"/>
      <c r="AXQ79" s="1"/>
      <c r="AXR79" s="1"/>
      <c r="AXS79" s="1"/>
      <c r="AXT79" s="1"/>
      <c r="AXU79" s="1"/>
      <c r="AXV79" s="1"/>
      <c r="AXW79" s="1"/>
      <c r="AXX79" s="1"/>
      <c r="AXY79" s="1"/>
      <c r="AXZ79" s="1"/>
      <c r="AYA79" s="1"/>
      <c r="AYB79" s="1"/>
      <c r="AYC79" s="1"/>
      <c r="AYD79" s="1"/>
      <c r="AYE79" s="1"/>
      <c r="AYF79" s="1"/>
      <c r="AYG79" s="1"/>
      <c r="AYH79" s="1"/>
      <c r="AYI79" s="1"/>
      <c r="AYJ79" s="1"/>
      <c r="AYK79" s="1"/>
      <c r="AYL79" s="1"/>
      <c r="AYM79" s="1"/>
      <c r="AYN79" s="1"/>
      <c r="AYO79" s="1"/>
      <c r="AYP79" s="1"/>
      <c r="AYQ79" s="1"/>
      <c r="AYR79" s="1"/>
      <c r="AYS79" s="1"/>
      <c r="AYT79" s="1"/>
      <c r="AYU79" s="1"/>
      <c r="AYV79" s="1"/>
      <c r="AYW79" s="1"/>
      <c r="AYX79" s="1"/>
      <c r="AYY79" s="1"/>
      <c r="AYZ79" s="1"/>
      <c r="AZA79" s="1"/>
      <c r="AZB79" s="1"/>
      <c r="AZC79" s="1"/>
      <c r="AZD79" s="1"/>
      <c r="AZE79" s="1"/>
      <c r="AZF79" s="1"/>
      <c r="AZG79" s="1"/>
      <c r="AZH79" s="1"/>
      <c r="AZI79" s="1"/>
      <c r="AZJ79" s="1"/>
      <c r="AZK79" s="1"/>
      <c r="AZL79" s="1"/>
      <c r="AZM79" s="1"/>
      <c r="AZN79" s="1"/>
      <c r="AZO79" s="1"/>
      <c r="AZP79" s="1"/>
      <c r="AZQ79" s="1"/>
      <c r="AZR79" s="1"/>
      <c r="AZS79" s="1"/>
      <c r="AZT79" s="1"/>
      <c r="AZU79" s="1"/>
      <c r="AZV79" s="1"/>
      <c r="AZW79" s="1"/>
      <c r="AZX79" s="1"/>
      <c r="AZY79" s="1"/>
      <c r="AZZ79" s="1"/>
      <c r="BAA79" s="1"/>
      <c r="BAB79" s="1"/>
      <c r="BAC79" s="1"/>
      <c r="BAD79" s="1"/>
      <c r="BAE79" s="1"/>
      <c r="BAF79" s="1"/>
      <c r="BAG79" s="1"/>
      <c r="BAH79" s="1"/>
      <c r="BAI79" s="1"/>
      <c r="BAJ79" s="1"/>
      <c r="BAK79" s="1"/>
      <c r="BAL79" s="1"/>
      <c r="BAM79" s="1"/>
      <c r="BAN79" s="1"/>
      <c r="BAO79" s="1"/>
      <c r="BAP79" s="1"/>
      <c r="BAQ79" s="1"/>
      <c r="BAR79" s="1"/>
      <c r="BAS79" s="1"/>
      <c r="BAT79" s="1"/>
      <c r="BAU79" s="1"/>
      <c r="BAV79" s="1"/>
      <c r="BAW79" s="1"/>
      <c r="BAX79" s="1"/>
      <c r="BAY79" s="1"/>
      <c r="BAZ79" s="1"/>
      <c r="BBA79" s="1"/>
      <c r="BBB79" s="1"/>
      <c r="BBC79" s="1"/>
      <c r="BBD79" s="1"/>
      <c r="BBE79" s="1"/>
      <c r="BBF79" s="1"/>
      <c r="BBG79" s="1"/>
      <c r="BBH79" s="1"/>
      <c r="BBI79" s="1"/>
      <c r="BBJ79" s="1"/>
      <c r="BBK79" s="1"/>
      <c r="BBL79" s="1"/>
      <c r="BBM79" s="1"/>
      <c r="BBN79" s="1"/>
      <c r="BBO79" s="1"/>
      <c r="BBP79" s="1"/>
      <c r="BBQ79" s="1"/>
      <c r="BBR79" s="1"/>
      <c r="BBS79" s="1"/>
      <c r="BBT79" s="1"/>
      <c r="BBU79" s="1"/>
      <c r="BBV79" s="1"/>
      <c r="BBW79" s="1"/>
      <c r="BBX79" s="1"/>
      <c r="BBY79" s="1"/>
      <c r="BBZ79" s="1"/>
      <c r="BCA79" s="1"/>
      <c r="BCB79" s="1"/>
      <c r="BCC79" s="1"/>
      <c r="BCD79" s="1"/>
      <c r="BCE79" s="1"/>
      <c r="BCF79" s="1"/>
      <c r="BCG79" s="1"/>
      <c r="BCH79" s="1"/>
      <c r="BCI79" s="1"/>
      <c r="BCJ79" s="1"/>
      <c r="BCK79" s="1"/>
      <c r="BCL79" s="1"/>
      <c r="BCM79" s="1"/>
      <c r="BCN79" s="1"/>
      <c r="BCO79" s="1"/>
      <c r="BCP79" s="1"/>
      <c r="BCQ79" s="1"/>
      <c r="BCR79" s="1"/>
      <c r="BCS79" s="1"/>
      <c r="BCT79" s="1"/>
      <c r="BCU79" s="1"/>
      <c r="BCV79" s="1"/>
      <c r="BCW79" s="1"/>
      <c r="BCX79" s="1"/>
      <c r="BCY79" s="1"/>
      <c r="BCZ79" s="1"/>
      <c r="BDA79" s="1"/>
      <c r="BDB79" s="1"/>
      <c r="BDC79" s="1"/>
      <c r="BDD79" s="1"/>
      <c r="BDE79" s="1"/>
      <c r="BDF79" s="1"/>
      <c r="BDG79" s="1"/>
      <c r="BDH79" s="1"/>
      <c r="BDI79" s="1"/>
      <c r="BDJ79" s="1"/>
      <c r="BDK79" s="1"/>
      <c r="BDL79" s="1"/>
      <c r="BDM79" s="1"/>
      <c r="BDN79" s="1"/>
      <c r="BDO79" s="1"/>
      <c r="BDP79" s="1"/>
      <c r="BDQ79" s="1"/>
      <c r="BDR79" s="1"/>
      <c r="BDS79" s="1"/>
      <c r="BDT79" s="1"/>
      <c r="BDU79" s="1"/>
      <c r="BDV79" s="1"/>
      <c r="BDW79" s="1"/>
      <c r="BDX79" s="1"/>
      <c r="BDY79" s="1"/>
      <c r="BDZ79" s="1"/>
      <c r="BEA79" s="1"/>
      <c r="BEB79" s="1"/>
      <c r="BEC79" s="1"/>
      <c r="BED79" s="1"/>
      <c r="BEE79" s="1"/>
      <c r="BEF79" s="1"/>
      <c r="BEG79" s="1"/>
      <c r="BEH79" s="1"/>
      <c r="BEI79" s="1"/>
      <c r="BEJ79" s="1"/>
      <c r="BEK79" s="1"/>
      <c r="BEL79" s="1"/>
      <c r="BEM79" s="1"/>
      <c r="BEN79" s="1"/>
      <c r="BEO79" s="1"/>
      <c r="BEP79" s="1"/>
      <c r="BEQ79" s="1"/>
      <c r="BER79" s="1"/>
      <c r="BES79" s="1"/>
      <c r="BET79" s="1"/>
      <c r="BEU79" s="1"/>
      <c r="BEV79" s="1"/>
      <c r="BEW79" s="1"/>
      <c r="BEX79" s="1"/>
      <c r="BEY79" s="1"/>
      <c r="BEZ79" s="1"/>
      <c r="BFA79" s="1"/>
      <c r="BFB79" s="1"/>
      <c r="BFC79" s="1"/>
      <c r="BFD79" s="1"/>
      <c r="BFE79" s="1"/>
      <c r="BFF79" s="1"/>
      <c r="BFG79" s="1"/>
      <c r="BFH79" s="1"/>
      <c r="BFI79" s="1"/>
      <c r="BFJ79" s="1"/>
      <c r="BFK79" s="1"/>
      <c r="BFL79" s="1"/>
      <c r="BFM79" s="1"/>
      <c r="BFN79" s="1"/>
      <c r="BFO79" s="1"/>
      <c r="BFP79" s="1"/>
      <c r="BFQ79" s="1"/>
      <c r="BFR79" s="1"/>
      <c r="BFS79" s="1"/>
      <c r="BFT79" s="1"/>
      <c r="BFU79" s="1"/>
      <c r="BFV79" s="1"/>
      <c r="BFW79" s="1"/>
      <c r="BFX79" s="1"/>
      <c r="BFY79" s="1"/>
      <c r="BFZ79" s="1"/>
      <c r="BGA79" s="1"/>
      <c r="BGB79" s="1"/>
      <c r="BGC79" s="1"/>
      <c r="BGD79" s="1"/>
      <c r="BGE79" s="1"/>
      <c r="BGF79" s="1"/>
      <c r="BGG79" s="1"/>
      <c r="BGH79" s="1"/>
      <c r="BGI79" s="1"/>
      <c r="BGJ79" s="1"/>
      <c r="BGK79" s="1"/>
      <c r="BGL79" s="1"/>
      <c r="BGM79" s="1"/>
      <c r="BGN79" s="1"/>
      <c r="BGO79" s="1"/>
      <c r="BGP79" s="1"/>
      <c r="BGQ79" s="1"/>
      <c r="BGR79" s="1"/>
      <c r="BGS79" s="1"/>
      <c r="BGT79" s="1"/>
      <c r="BGU79" s="1"/>
      <c r="BGV79" s="1"/>
      <c r="BGW79" s="1"/>
      <c r="BGX79" s="1"/>
      <c r="BGY79" s="1"/>
      <c r="BGZ79" s="1"/>
      <c r="BHA79" s="1"/>
      <c r="BHB79" s="1"/>
      <c r="BHC79" s="1"/>
      <c r="BHD79" s="1"/>
      <c r="BHE79" s="1"/>
      <c r="BHF79" s="1"/>
      <c r="BHG79" s="1"/>
      <c r="BHH79" s="1"/>
      <c r="BHI79" s="1"/>
      <c r="BHJ79" s="1"/>
      <c r="BHK79" s="1"/>
      <c r="BHL79" s="1"/>
      <c r="BHM79" s="1"/>
      <c r="BHN79" s="1"/>
      <c r="BHO79" s="1"/>
      <c r="BHP79" s="1"/>
      <c r="BHQ79" s="1"/>
      <c r="BHR79" s="1"/>
      <c r="BHS79" s="1"/>
      <c r="BHT79" s="1"/>
      <c r="BHU79" s="1"/>
      <c r="BHV79" s="1"/>
      <c r="BHW79" s="1"/>
      <c r="BHX79" s="1"/>
      <c r="BHY79" s="1"/>
      <c r="BHZ79" s="1"/>
      <c r="BIA79" s="1"/>
      <c r="BIB79" s="1"/>
      <c r="BIC79" s="1"/>
      <c r="BID79" s="1"/>
      <c r="BIE79" s="1"/>
      <c r="BIF79" s="1"/>
      <c r="BIG79" s="1"/>
      <c r="BIH79" s="1"/>
      <c r="BII79" s="1"/>
      <c r="BIJ79" s="1"/>
      <c r="BIK79" s="1"/>
      <c r="BIL79" s="1"/>
      <c r="BIM79" s="1"/>
      <c r="BIN79" s="1"/>
      <c r="BIO79" s="1"/>
      <c r="BIP79" s="1"/>
      <c r="BIQ79" s="1"/>
      <c r="BIR79" s="1"/>
      <c r="BIS79" s="1"/>
      <c r="BIT79" s="1"/>
      <c r="BIU79" s="1"/>
      <c r="BIV79" s="1"/>
      <c r="BIW79" s="1"/>
      <c r="BIX79" s="1"/>
      <c r="BIY79" s="1"/>
      <c r="BIZ79" s="1"/>
      <c r="BJA79" s="1"/>
      <c r="BJB79" s="1"/>
      <c r="BJC79" s="1"/>
      <c r="BJD79" s="1"/>
      <c r="BJE79" s="1"/>
      <c r="BJF79" s="1"/>
      <c r="BJG79" s="1"/>
      <c r="BJH79" s="1"/>
      <c r="BJI79" s="1"/>
      <c r="BJJ79" s="1"/>
      <c r="BJK79" s="1"/>
      <c r="BJL79" s="1"/>
      <c r="BJM79" s="1"/>
      <c r="BJN79" s="1"/>
      <c r="BJO79" s="1"/>
      <c r="BJP79" s="1"/>
      <c r="BJQ79" s="1"/>
      <c r="BJR79" s="1"/>
      <c r="BJS79" s="1"/>
      <c r="BJT79" s="1"/>
      <c r="BJU79" s="1"/>
      <c r="BJV79" s="1"/>
      <c r="BJW79" s="1"/>
      <c r="BJX79" s="1"/>
      <c r="BJY79" s="1"/>
      <c r="BJZ79" s="1"/>
      <c r="BKA79" s="1"/>
      <c r="BKB79" s="1"/>
      <c r="BKC79" s="1"/>
      <c r="BKD79" s="1"/>
      <c r="BKE79" s="1"/>
      <c r="BKF79" s="1"/>
      <c r="BKG79" s="1"/>
      <c r="BKH79" s="1"/>
      <c r="BKI79" s="1"/>
      <c r="BKJ79" s="1"/>
      <c r="BKK79" s="1"/>
      <c r="BKL79" s="1"/>
      <c r="BKM79" s="1"/>
      <c r="BKN79" s="1"/>
      <c r="BKO79" s="1"/>
      <c r="BKP79" s="1"/>
      <c r="BKQ79" s="1"/>
      <c r="BKR79" s="1"/>
      <c r="BKS79" s="1"/>
      <c r="BKT79" s="1"/>
      <c r="BKU79" s="1"/>
      <c r="BKV79" s="1"/>
      <c r="BKW79" s="1"/>
      <c r="BKX79" s="1"/>
      <c r="BKY79" s="1"/>
      <c r="BKZ79" s="1"/>
      <c r="BLA79" s="1"/>
      <c r="BLB79" s="1"/>
      <c r="BLC79" s="1"/>
      <c r="BLD79" s="1"/>
      <c r="BLE79" s="1"/>
      <c r="BLF79" s="1"/>
      <c r="BLG79" s="1"/>
      <c r="BLH79" s="1"/>
      <c r="BLI79" s="1"/>
      <c r="BLJ79" s="1"/>
      <c r="BLK79" s="1"/>
      <c r="BLL79" s="1"/>
      <c r="BLM79" s="1"/>
      <c r="BLN79" s="1"/>
      <c r="BLO79" s="1"/>
      <c r="BLP79" s="1"/>
      <c r="BLQ79" s="1"/>
      <c r="BLR79" s="1"/>
      <c r="BLS79" s="1"/>
      <c r="BLT79" s="1"/>
      <c r="BLU79" s="1"/>
      <c r="BLV79" s="1"/>
      <c r="BLW79" s="1"/>
      <c r="BLX79" s="1"/>
      <c r="BLY79" s="1"/>
      <c r="BLZ79" s="1"/>
      <c r="BMA79" s="1"/>
      <c r="BMB79" s="1"/>
      <c r="BMC79" s="1"/>
      <c r="BMD79" s="1"/>
      <c r="BME79" s="1"/>
      <c r="BMF79" s="1"/>
      <c r="BMG79" s="1"/>
      <c r="BMH79" s="1"/>
      <c r="BMI79" s="1"/>
      <c r="BMJ79" s="1"/>
      <c r="BMK79" s="1"/>
      <c r="BML79" s="1"/>
      <c r="BMM79" s="1"/>
      <c r="BMN79" s="1"/>
      <c r="BMO79" s="1"/>
      <c r="BMP79" s="1"/>
      <c r="BMQ79" s="1"/>
      <c r="BMR79" s="1"/>
      <c r="BMS79" s="1"/>
      <c r="BMT79" s="1"/>
      <c r="BMU79" s="1"/>
      <c r="BMV79" s="1"/>
      <c r="BMW79" s="1"/>
      <c r="BMX79" s="1"/>
      <c r="BMY79" s="1"/>
      <c r="BMZ79" s="1"/>
      <c r="BNA79" s="1"/>
      <c r="BNB79" s="1"/>
      <c r="BNC79" s="1"/>
      <c r="BND79" s="1"/>
      <c r="BNE79" s="1"/>
      <c r="BNF79" s="1"/>
      <c r="BNG79" s="1"/>
      <c r="BNH79" s="1"/>
      <c r="BNI79" s="1"/>
      <c r="BNJ79" s="1"/>
      <c r="BNK79" s="1"/>
      <c r="BNL79" s="1"/>
      <c r="BNM79" s="1"/>
      <c r="BNN79" s="1"/>
      <c r="BNO79" s="1"/>
      <c r="BNP79" s="1"/>
      <c r="BNQ79" s="1"/>
      <c r="BNR79" s="1"/>
      <c r="BNS79" s="1"/>
      <c r="BNT79" s="1"/>
      <c r="BNU79" s="1"/>
      <c r="BNV79" s="1"/>
      <c r="BNW79" s="1"/>
      <c r="BNX79" s="1"/>
      <c r="BNY79" s="1"/>
      <c r="BNZ79" s="1"/>
      <c r="BOA79" s="1"/>
      <c r="BOB79" s="1"/>
      <c r="BOC79" s="1"/>
      <c r="BOD79" s="1"/>
      <c r="BOE79" s="1"/>
      <c r="BOF79" s="1"/>
      <c r="BOG79" s="1"/>
      <c r="BOH79" s="1"/>
      <c r="BOI79" s="1"/>
      <c r="BOJ79" s="1"/>
      <c r="BOK79" s="1"/>
      <c r="BOL79" s="1"/>
      <c r="BOM79" s="1"/>
      <c r="BON79" s="1"/>
      <c r="BOO79" s="1"/>
      <c r="BOP79" s="1"/>
      <c r="BOQ79" s="1"/>
      <c r="BOR79" s="1"/>
      <c r="BOS79" s="1"/>
      <c r="BOT79" s="1"/>
      <c r="BOU79" s="1"/>
      <c r="BOV79" s="1"/>
      <c r="BOW79" s="1"/>
      <c r="BOX79" s="1"/>
      <c r="BOY79" s="1"/>
      <c r="BOZ79" s="1"/>
    </row>
    <row r="80" spans="1:1768" s="64" customFormat="1" ht="12.5" x14ac:dyDescent="0.25">
      <c r="A80" s="122" t="s">
        <v>64</v>
      </c>
      <c r="B80" s="123"/>
      <c r="C80" s="123"/>
      <c r="D80" s="123"/>
      <c r="E80" s="123"/>
      <c r="F80" s="126">
        <v>0</v>
      </c>
      <c r="G80" s="126">
        <v>0</v>
      </c>
      <c r="H80" s="127">
        <f t="shared" si="15"/>
        <v>0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  <c r="AAD80" s="1"/>
      <c r="AAE80" s="1"/>
      <c r="AAF80" s="1"/>
      <c r="AAG80" s="1"/>
      <c r="AAH80" s="1"/>
      <c r="AAI80" s="1"/>
      <c r="AAJ80" s="1"/>
      <c r="AAK80" s="1"/>
      <c r="AAL80" s="1"/>
      <c r="AAM80" s="1"/>
      <c r="AAN80" s="1"/>
      <c r="AAO80" s="1"/>
      <c r="AAP80" s="1"/>
      <c r="AAQ80" s="1"/>
      <c r="AAR80" s="1"/>
      <c r="AAS80" s="1"/>
      <c r="AAT80" s="1"/>
      <c r="AAU80" s="1"/>
      <c r="AAV80" s="1"/>
      <c r="AAW80" s="1"/>
      <c r="AAX80" s="1"/>
      <c r="AAY80" s="1"/>
      <c r="AAZ80" s="1"/>
      <c r="ABA80" s="1"/>
      <c r="ABB80" s="1"/>
      <c r="ABC80" s="1"/>
      <c r="ABD80" s="1"/>
      <c r="ABE80" s="1"/>
      <c r="ABF80" s="1"/>
      <c r="ABG80" s="1"/>
      <c r="ABH80" s="1"/>
      <c r="ABI80" s="1"/>
      <c r="ABJ80" s="1"/>
      <c r="ABK80" s="1"/>
      <c r="ABL80" s="1"/>
      <c r="ABM80" s="1"/>
      <c r="ABN80" s="1"/>
      <c r="ABO80" s="1"/>
      <c r="ABP80" s="1"/>
      <c r="ABQ80" s="1"/>
      <c r="ABR80" s="1"/>
      <c r="ABS80" s="1"/>
      <c r="ABT80" s="1"/>
      <c r="ABU80" s="1"/>
      <c r="ABV80" s="1"/>
      <c r="ABW80" s="1"/>
      <c r="ABX80" s="1"/>
      <c r="ABY80" s="1"/>
      <c r="ABZ80" s="1"/>
      <c r="ACA80" s="1"/>
      <c r="ACB80" s="1"/>
      <c r="ACC80" s="1"/>
      <c r="ACD80" s="1"/>
      <c r="ACE80" s="1"/>
      <c r="ACF80" s="1"/>
      <c r="ACG80" s="1"/>
      <c r="ACH80" s="1"/>
      <c r="ACI80" s="1"/>
      <c r="ACJ80" s="1"/>
      <c r="ACK80" s="1"/>
      <c r="ACL80" s="1"/>
      <c r="ACM80" s="1"/>
      <c r="ACN80" s="1"/>
      <c r="ACO80" s="1"/>
      <c r="ACP80" s="1"/>
      <c r="ACQ80" s="1"/>
      <c r="ACR80" s="1"/>
      <c r="ACS80" s="1"/>
      <c r="ACT80" s="1"/>
      <c r="ACU80" s="1"/>
      <c r="ACV80" s="1"/>
      <c r="ACW80" s="1"/>
      <c r="ACX80" s="1"/>
      <c r="ACY80" s="1"/>
      <c r="ACZ80" s="1"/>
      <c r="ADA80" s="1"/>
      <c r="ADB80" s="1"/>
      <c r="ADC80" s="1"/>
      <c r="ADD80" s="1"/>
      <c r="ADE80" s="1"/>
      <c r="ADF80" s="1"/>
      <c r="ADG80" s="1"/>
      <c r="ADH80" s="1"/>
      <c r="ADI80" s="1"/>
      <c r="ADJ80" s="1"/>
      <c r="ADK80" s="1"/>
      <c r="ADL80" s="1"/>
      <c r="ADM80" s="1"/>
      <c r="ADN80" s="1"/>
      <c r="ADO80" s="1"/>
      <c r="ADP80" s="1"/>
      <c r="ADQ80" s="1"/>
      <c r="ADR80" s="1"/>
      <c r="ADS80" s="1"/>
      <c r="ADT80" s="1"/>
      <c r="ADU80" s="1"/>
      <c r="ADV80" s="1"/>
      <c r="ADW80" s="1"/>
      <c r="ADX80" s="1"/>
      <c r="ADY80" s="1"/>
      <c r="ADZ80" s="1"/>
      <c r="AEA80" s="1"/>
      <c r="AEB80" s="1"/>
      <c r="AEC80" s="1"/>
      <c r="AED80" s="1"/>
      <c r="AEE80" s="1"/>
      <c r="AEF80" s="1"/>
      <c r="AEG80" s="1"/>
      <c r="AEH80" s="1"/>
      <c r="AEI80" s="1"/>
      <c r="AEJ80" s="1"/>
      <c r="AEK80" s="1"/>
      <c r="AEL80" s="1"/>
      <c r="AEM80" s="1"/>
      <c r="AEN80" s="1"/>
      <c r="AEO80" s="1"/>
      <c r="AEP80" s="1"/>
      <c r="AEQ80" s="1"/>
      <c r="AER80" s="1"/>
      <c r="AES80" s="1"/>
      <c r="AET80" s="1"/>
      <c r="AEU80" s="1"/>
      <c r="AEV80" s="1"/>
      <c r="AEW80" s="1"/>
      <c r="AEX80" s="1"/>
      <c r="AEY80" s="1"/>
      <c r="AEZ80" s="1"/>
      <c r="AFA80" s="1"/>
      <c r="AFB80" s="1"/>
      <c r="AFC80" s="1"/>
      <c r="AFD80" s="1"/>
      <c r="AFE80" s="1"/>
      <c r="AFF80" s="1"/>
      <c r="AFG80" s="1"/>
      <c r="AFH80" s="1"/>
      <c r="AFI80" s="1"/>
      <c r="AFJ80" s="1"/>
      <c r="AFK80" s="1"/>
      <c r="AFL80" s="1"/>
      <c r="AFM80" s="1"/>
      <c r="AFN80" s="1"/>
      <c r="AFO80" s="1"/>
      <c r="AFP80" s="1"/>
      <c r="AFQ80" s="1"/>
      <c r="AFR80" s="1"/>
      <c r="AFS80" s="1"/>
      <c r="AFT80" s="1"/>
      <c r="AFU80" s="1"/>
      <c r="AFV80" s="1"/>
      <c r="AFW80" s="1"/>
      <c r="AFX80" s="1"/>
      <c r="AFY80" s="1"/>
      <c r="AFZ80" s="1"/>
      <c r="AGA80" s="1"/>
      <c r="AGB80" s="1"/>
      <c r="AGC80" s="1"/>
      <c r="AGD80" s="1"/>
      <c r="AGE80" s="1"/>
      <c r="AGF80" s="1"/>
      <c r="AGG80" s="1"/>
      <c r="AGH80" s="1"/>
      <c r="AGI80" s="1"/>
      <c r="AGJ80" s="1"/>
      <c r="AGK80" s="1"/>
      <c r="AGL80" s="1"/>
      <c r="AGM80" s="1"/>
      <c r="AGN80" s="1"/>
      <c r="AGO80" s="1"/>
      <c r="AGP80" s="1"/>
      <c r="AGQ80" s="1"/>
      <c r="AGR80" s="1"/>
      <c r="AGS80" s="1"/>
      <c r="AGT80" s="1"/>
      <c r="AGU80" s="1"/>
      <c r="AGV80" s="1"/>
      <c r="AGW80" s="1"/>
      <c r="AGX80" s="1"/>
      <c r="AGY80" s="1"/>
      <c r="AGZ80" s="1"/>
      <c r="AHA80" s="1"/>
      <c r="AHB80" s="1"/>
      <c r="AHC80" s="1"/>
      <c r="AHD80" s="1"/>
      <c r="AHE80" s="1"/>
      <c r="AHF80" s="1"/>
      <c r="AHG80" s="1"/>
      <c r="AHH80" s="1"/>
      <c r="AHI80" s="1"/>
      <c r="AHJ80" s="1"/>
      <c r="AHK80" s="1"/>
      <c r="AHL80" s="1"/>
      <c r="AHM80" s="1"/>
      <c r="AHN80" s="1"/>
      <c r="AHO80" s="1"/>
      <c r="AHP80" s="1"/>
      <c r="AHQ80" s="1"/>
      <c r="AHR80" s="1"/>
      <c r="AHS80" s="1"/>
      <c r="AHT80" s="1"/>
      <c r="AHU80" s="1"/>
      <c r="AHV80" s="1"/>
      <c r="AHW80" s="1"/>
      <c r="AHX80" s="1"/>
      <c r="AHY80" s="1"/>
      <c r="AHZ80" s="1"/>
      <c r="AIA80" s="1"/>
      <c r="AIB80" s="1"/>
      <c r="AIC80" s="1"/>
      <c r="AID80" s="1"/>
      <c r="AIE80" s="1"/>
      <c r="AIF80" s="1"/>
      <c r="AIG80" s="1"/>
      <c r="AIH80" s="1"/>
      <c r="AII80" s="1"/>
      <c r="AIJ80" s="1"/>
      <c r="AIK80" s="1"/>
      <c r="AIL80" s="1"/>
      <c r="AIM80" s="1"/>
      <c r="AIN80" s="1"/>
      <c r="AIO80" s="1"/>
      <c r="AIP80" s="1"/>
      <c r="AIQ80" s="1"/>
      <c r="AIR80" s="1"/>
      <c r="AIS80" s="1"/>
      <c r="AIT80" s="1"/>
      <c r="AIU80" s="1"/>
      <c r="AIV80" s="1"/>
      <c r="AIW80" s="1"/>
      <c r="AIX80" s="1"/>
      <c r="AIY80" s="1"/>
      <c r="AIZ80" s="1"/>
      <c r="AJA80" s="1"/>
      <c r="AJB80" s="1"/>
      <c r="AJC80" s="1"/>
      <c r="AJD80" s="1"/>
      <c r="AJE80" s="1"/>
      <c r="AJF80" s="1"/>
      <c r="AJG80" s="1"/>
      <c r="AJH80" s="1"/>
      <c r="AJI80" s="1"/>
      <c r="AJJ80" s="1"/>
      <c r="AJK80" s="1"/>
      <c r="AJL80" s="1"/>
      <c r="AJM80" s="1"/>
      <c r="AJN80" s="1"/>
      <c r="AJO80" s="1"/>
      <c r="AJP80" s="1"/>
      <c r="AJQ80" s="1"/>
      <c r="AJR80" s="1"/>
      <c r="AJS80" s="1"/>
      <c r="AJT80" s="1"/>
      <c r="AJU80" s="1"/>
      <c r="AJV80" s="1"/>
      <c r="AJW80" s="1"/>
      <c r="AJX80" s="1"/>
      <c r="AJY80" s="1"/>
      <c r="AJZ80" s="1"/>
      <c r="AKA80" s="1"/>
      <c r="AKB80" s="1"/>
      <c r="AKC80" s="1"/>
      <c r="AKD80" s="1"/>
      <c r="AKE80" s="1"/>
      <c r="AKF80" s="1"/>
      <c r="AKG80" s="1"/>
      <c r="AKH80" s="1"/>
      <c r="AKI80" s="1"/>
      <c r="AKJ80" s="1"/>
      <c r="AKK80" s="1"/>
      <c r="AKL80" s="1"/>
      <c r="AKM80" s="1"/>
      <c r="AKN80" s="1"/>
      <c r="AKO80" s="1"/>
      <c r="AKP80" s="1"/>
      <c r="AKQ80" s="1"/>
      <c r="AKR80" s="1"/>
      <c r="AKS80" s="1"/>
      <c r="AKT80" s="1"/>
      <c r="AKU80" s="1"/>
      <c r="AKV80" s="1"/>
      <c r="AKW80" s="1"/>
      <c r="AKX80" s="1"/>
      <c r="AKY80" s="1"/>
      <c r="AKZ80" s="1"/>
      <c r="ALA80" s="1"/>
      <c r="ALB80" s="1"/>
      <c r="ALC80" s="1"/>
      <c r="ALD80" s="1"/>
      <c r="ALE80" s="1"/>
      <c r="ALF80" s="1"/>
      <c r="ALG80" s="1"/>
      <c r="ALH80" s="1"/>
      <c r="ALI80" s="1"/>
      <c r="ALJ80" s="1"/>
      <c r="ALK80" s="1"/>
      <c r="ALL80" s="1"/>
      <c r="ALM80" s="1"/>
      <c r="ALN80" s="1"/>
      <c r="ALO80" s="1"/>
      <c r="ALP80" s="1"/>
      <c r="ALQ80" s="1"/>
      <c r="ALR80" s="1"/>
      <c r="ALS80" s="1"/>
      <c r="ALT80" s="1"/>
      <c r="ALU80" s="1"/>
      <c r="ALV80" s="1"/>
      <c r="ALW80" s="1"/>
      <c r="ALX80" s="1"/>
      <c r="ALY80" s="1"/>
      <c r="ALZ80" s="1"/>
      <c r="AMA80" s="1"/>
      <c r="AMB80" s="1"/>
      <c r="AMC80" s="1"/>
      <c r="AMD80" s="1"/>
      <c r="AME80" s="1"/>
      <c r="AMF80" s="1"/>
      <c r="AMG80" s="1"/>
      <c r="AMH80" s="1"/>
      <c r="AMI80" s="1"/>
      <c r="AMJ80" s="1"/>
      <c r="AMK80" s="1"/>
      <c r="AML80" s="1"/>
      <c r="AMM80" s="1"/>
      <c r="AMN80" s="1"/>
      <c r="AMO80" s="1"/>
      <c r="AMP80" s="1"/>
      <c r="AMQ80" s="1"/>
      <c r="AMR80" s="1"/>
      <c r="AMS80" s="1"/>
      <c r="AMT80" s="1"/>
      <c r="AMU80" s="1"/>
      <c r="AMV80" s="1"/>
      <c r="AMW80" s="1"/>
      <c r="AMX80" s="1"/>
      <c r="AMY80" s="1"/>
      <c r="AMZ80" s="1"/>
      <c r="ANA80" s="1"/>
      <c r="ANB80" s="1"/>
      <c r="ANC80" s="1"/>
      <c r="AND80" s="1"/>
      <c r="ANE80" s="1"/>
      <c r="ANF80" s="1"/>
      <c r="ANG80" s="1"/>
      <c r="ANH80" s="1"/>
      <c r="ANI80" s="1"/>
      <c r="ANJ80" s="1"/>
      <c r="ANK80" s="1"/>
      <c r="ANL80" s="1"/>
      <c r="ANM80" s="1"/>
      <c r="ANN80" s="1"/>
      <c r="ANO80" s="1"/>
      <c r="ANP80" s="1"/>
      <c r="ANQ80" s="1"/>
      <c r="ANR80" s="1"/>
      <c r="ANS80" s="1"/>
      <c r="ANT80" s="1"/>
      <c r="ANU80" s="1"/>
      <c r="ANV80" s="1"/>
      <c r="ANW80" s="1"/>
      <c r="ANX80" s="1"/>
      <c r="ANY80" s="1"/>
      <c r="ANZ80" s="1"/>
      <c r="AOA80" s="1"/>
      <c r="AOB80" s="1"/>
      <c r="AOC80" s="1"/>
      <c r="AOD80" s="1"/>
      <c r="AOE80" s="1"/>
      <c r="AOF80" s="1"/>
      <c r="AOG80" s="1"/>
      <c r="AOH80" s="1"/>
      <c r="AOI80" s="1"/>
      <c r="AOJ80" s="1"/>
      <c r="AOK80" s="1"/>
      <c r="AOL80" s="1"/>
      <c r="AOM80" s="1"/>
      <c r="AON80" s="1"/>
      <c r="AOO80" s="1"/>
      <c r="AOP80" s="1"/>
      <c r="AOQ80" s="1"/>
      <c r="AOR80" s="1"/>
      <c r="AOS80" s="1"/>
      <c r="AOT80" s="1"/>
      <c r="AOU80" s="1"/>
      <c r="AOV80" s="1"/>
      <c r="AOW80" s="1"/>
      <c r="AOX80" s="1"/>
      <c r="AOY80" s="1"/>
      <c r="AOZ80" s="1"/>
      <c r="APA80" s="1"/>
      <c r="APB80" s="1"/>
      <c r="APC80" s="1"/>
      <c r="APD80" s="1"/>
      <c r="APE80" s="1"/>
      <c r="APF80" s="1"/>
      <c r="APG80" s="1"/>
      <c r="APH80" s="1"/>
      <c r="API80" s="1"/>
      <c r="APJ80" s="1"/>
      <c r="APK80" s="1"/>
      <c r="APL80" s="1"/>
      <c r="APM80" s="1"/>
      <c r="APN80" s="1"/>
      <c r="APO80" s="1"/>
      <c r="APP80" s="1"/>
      <c r="APQ80" s="1"/>
      <c r="APR80" s="1"/>
      <c r="APS80" s="1"/>
      <c r="APT80" s="1"/>
      <c r="APU80" s="1"/>
      <c r="APV80" s="1"/>
      <c r="APW80" s="1"/>
      <c r="APX80" s="1"/>
      <c r="APY80" s="1"/>
      <c r="APZ80" s="1"/>
      <c r="AQA80" s="1"/>
      <c r="AQB80" s="1"/>
      <c r="AQC80" s="1"/>
      <c r="AQD80" s="1"/>
      <c r="AQE80" s="1"/>
      <c r="AQF80" s="1"/>
      <c r="AQG80" s="1"/>
      <c r="AQH80" s="1"/>
      <c r="AQI80" s="1"/>
      <c r="AQJ80" s="1"/>
      <c r="AQK80" s="1"/>
      <c r="AQL80" s="1"/>
      <c r="AQM80" s="1"/>
      <c r="AQN80" s="1"/>
      <c r="AQO80" s="1"/>
      <c r="AQP80" s="1"/>
      <c r="AQQ80" s="1"/>
      <c r="AQR80" s="1"/>
      <c r="AQS80" s="1"/>
      <c r="AQT80" s="1"/>
      <c r="AQU80" s="1"/>
      <c r="AQV80" s="1"/>
      <c r="AQW80" s="1"/>
      <c r="AQX80" s="1"/>
      <c r="AQY80" s="1"/>
      <c r="AQZ80" s="1"/>
      <c r="ARA80" s="1"/>
      <c r="ARB80" s="1"/>
      <c r="ARC80" s="1"/>
      <c r="ARD80" s="1"/>
      <c r="ARE80" s="1"/>
      <c r="ARF80" s="1"/>
      <c r="ARG80" s="1"/>
      <c r="ARH80" s="1"/>
      <c r="ARI80" s="1"/>
      <c r="ARJ80" s="1"/>
      <c r="ARK80" s="1"/>
      <c r="ARL80" s="1"/>
      <c r="ARM80" s="1"/>
      <c r="ARN80" s="1"/>
      <c r="ARO80" s="1"/>
      <c r="ARP80" s="1"/>
      <c r="ARQ80" s="1"/>
      <c r="ARR80" s="1"/>
      <c r="ARS80" s="1"/>
      <c r="ART80" s="1"/>
      <c r="ARU80" s="1"/>
      <c r="ARV80" s="1"/>
      <c r="ARW80" s="1"/>
      <c r="ARX80" s="1"/>
      <c r="ARY80" s="1"/>
      <c r="ARZ80" s="1"/>
      <c r="ASA80" s="1"/>
      <c r="ASB80" s="1"/>
      <c r="ASC80" s="1"/>
      <c r="ASD80" s="1"/>
      <c r="ASE80" s="1"/>
      <c r="ASF80" s="1"/>
      <c r="ASG80" s="1"/>
      <c r="ASH80" s="1"/>
      <c r="ASI80" s="1"/>
      <c r="ASJ80" s="1"/>
      <c r="ASK80" s="1"/>
      <c r="ASL80" s="1"/>
      <c r="ASM80" s="1"/>
      <c r="ASN80" s="1"/>
      <c r="ASO80" s="1"/>
      <c r="ASP80" s="1"/>
      <c r="ASQ80" s="1"/>
      <c r="ASR80" s="1"/>
      <c r="ASS80" s="1"/>
      <c r="AST80" s="1"/>
      <c r="ASU80" s="1"/>
      <c r="ASV80" s="1"/>
      <c r="ASW80" s="1"/>
      <c r="ASX80" s="1"/>
      <c r="ASY80" s="1"/>
      <c r="ASZ80" s="1"/>
      <c r="ATA80" s="1"/>
      <c r="ATB80" s="1"/>
      <c r="ATC80" s="1"/>
      <c r="ATD80" s="1"/>
      <c r="ATE80" s="1"/>
      <c r="ATF80" s="1"/>
      <c r="ATG80" s="1"/>
      <c r="ATH80" s="1"/>
      <c r="ATI80" s="1"/>
      <c r="ATJ80" s="1"/>
      <c r="ATK80" s="1"/>
      <c r="ATL80" s="1"/>
      <c r="ATM80" s="1"/>
      <c r="ATN80" s="1"/>
      <c r="ATO80" s="1"/>
      <c r="ATP80" s="1"/>
      <c r="ATQ80" s="1"/>
      <c r="ATR80" s="1"/>
      <c r="ATS80" s="1"/>
      <c r="ATT80" s="1"/>
      <c r="ATU80" s="1"/>
      <c r="ATV80" s="1"/>
      <c r="ATW80" s="1"/>
      <c r="ATX80" s="1"/>
      <c r="ATY80" s="1"/>
      <c r="ATZ80" s="1"/>
      <c r="AUA80" s="1"/>
      <c r="AUB80" s="1"/>
      <c r="AUC80" s="1"/>
      <c r="AUD80" s="1"/>
      <c r="AUE80" s="1"/>
      <c r="AUF80" s="1"/>
      <c r="AUG80" s="1"/>
      <c r="AUH80" s="1"/>
      <c r="AUI80" s="1"/>
      <c r="AUJ80" s="1"/>
      <c r="AUK80" s="1"/>
      <c r="AUL80" s="1"/>
      <c r="AUM80" s="1"/>
      <c r="AUN80" s="1"/>
      <c r="AUO80" s="1"/>
      <c r="AUP80" s="1"/>
      <c r="AUQ80" s="1"/>
      <c r="AUR80" s="1"/>
      <c r="AUS80" s="1"/>
      <c r="AUT80" s="1"/>
      <c r="AUU80" s="1"/>
      <c r="AUV80" s="1"/>
      <c r="AUW80" s="1"/>
      <c r="AUX80" s="1"/>
      <c r="AUY80" s="1"/>
      <c r="AUZ80" s="1"/>
      <c r="AVA80" s="1"/>
      <c r="AVB80" s="1"/>
      <c r="AVC80" s="1"/>
      <c r="AVD80" s="1"/>
      <c r="AVE80" s="1"/>
      <c r="AVF80" s="1"/>
      <c r="AVG80" s="1"/>
      <c r="AVH80" s="1"/>
      <c r="AVI80" s="1"/>
      <c r="AVJ80" s="1"/>
      <c r="AVK80" s="1"/>
      <c r="AVL80" s="1"/>
      <c r="AVM80" s="1"/>
      <c r="AVN80" s="1"/>
      <c r="AVO80" s="1"/>
      <c r="AVP80" s="1"/>
      <c r="AVQ80" s="1"/>
      <c r="AVR80" s="1"/>
      <c r="AVS80" s="1"/>
      <c r="AVT80" s="1"/>
      <c r="AVU80" s="1"/>
      <c r="AVV80" s="1"/>
      <c r="AVW80" s="1"/>
      <c r="AVX80" s="1"/>
      <c r="AVY80" s="1"/>
      <c r="AVZ80" s="1"/>
      <c r="AWA80" s="1"/>
      <c r="AWB80" s="1"/>
      <c r="AWC80" s="1"/>
      <c r="AWD80" s="1"/>
      <c r="AWE80" s="1"/>
      <c r="AWF80" s="1"/>
      <c r="AWG80" s="1"/>
      <c r="AWH80" s="1"/>
      <c r="AWI80" s="1"/>
      <c r="AWJ80" s="1"/>
      <c r="AWK80" s="1"/>
      <c r="AWL80" s="1"/>
      <c r="AWM80" s="1"/>
      <c r="AWN80" s="1"/>
      <c r="AWO80" s="1"/>
      <c r="AWP80" s="1"/>
      <c r="AWQ80" s="1"/>
      <c r="AWR80" s="1"/>
      <c r="AWS80" s="1"/>
      <c r="AWT80" s="1"/>
      <c r="AWU80" s="1"/>
      <c r="AWV80" s="1"/>
      <c r="AWW80" s="1"/>
      <c r="AWX80" s="1"/>
      <c r="AWY80" s="1"/>
      <c r="AWZ80" s="1"/>
      <c r="AXA80" s="1"/>
      <c r="AXB80" s="1"/>
      <c r="AXC80" s="1"/>
      <c r="AXD80" s="1"/>
      <c r="AXE80" s="1"/>
      <c r="AXF80" s="1"/>
      <c r="AXG80" s="1"/>
      <c r="AXH80" s="1"/>
      <c r="AXI80" s="1"/>
      <c r="AXJ80" s="1"/>
      <c r="AXK80" s="1"/>
      <c r="AXL80" s="1"/>
      <c r="AXM80" s="1"/>
      <c r="AXN80" s="1"/>
      <c r="AXO80" s="1"/>
      <c r="AXP80" s="1"/>
      <c r="AXQ80" s="1"/>
      <c r="AXR80" s="1"/>
      <c r="AXS80" s="1"/>
      <c r="AXT80" s="1"/>
      <c r="AXU80" s="1"/>
      <c r="AXV80" s="1"/>
      <c r="AXW80" s="1"/>
      <c r="AXX80" s="1"/>
      <c r="AXY80" s="1"/>
      <c r="AXZ80" s="1"/>
      <c r="AYA80" s="1"/>
      <c r="AYB80" s="1"/>
      <c r="AYC80" s="1"/>
      <c r="AYD80" s="1"/>
      <c r="AYE80" s="1"/>
      <c r="AYF80" s="1"/>
      <c r="AYG80" s="1"/>
      <c r="AYH80" s="1"/>
      <c r="AYI80" s="1"/>
      <c r="AYJ80" s="1"/>
      <c r="AYK80" s="1"/>
      <c r="AYL80" s="1"/>
      <c r="AYM80" s="1"/>
      <c r="AYN80" s="1"/>
      <c r="AYO80" s="1"/>
      <c r="AYP80" s="1"/>
      <c r="AYQ80" s="1"/>
      <c r="AYR80" s="1"/>
      <c r="AYS80" s="1"/>
      <c r="AYT80" s="1"/>
      <c r="AYU80" s="1"/>
      <c r="AYV80" s="1"/>
      <c r="AYW80" s="1"/>
      <c r="AYX80" s="1"/>
      <c r="AYY80" s="1"/>
      <c r="AYZ80" s="1"/>
      <c r="AZA80" s="1"/>
      <c r="AZB80" s="1"/>
      <c r="AZC80" s="1"/>
      <c r="AZD80" s="1"/>
      <c r="AZE80" s="1"/>
      <c r="AZF80" s="1"/>
      <c r="AZG80" s="1"/>
      <c r="AZH80" s="1"/>
      <c r="AZI80" s="1"/>
      <c r="AZJ80" s="1"/>
      <c r="AZK80" s="1"/>
      <c r="AZL80" s="1"/>
      <c r="AZM80" s="1"/>
      <c r="AZN80" s="1"/>
      <c r="AZO80" s="1"/>
      <c r="AZP80" s="1"/>
      <c r="AZQ80" s="1"/>
      <c r="AZR80" s="1"/>
      <c r="AZS80" s="1"/>
      <c r="AZT80" s="1"/>
      <c r="AZU80" s="1"/>
      <c r="AZV80" s="1"/>
      <c r="AZW80" s="1"/>
      <c r="AZX80" s="1"/>
      <c r="AZY80" s="1"/>
      <c r="AZZ80" s="1"/>
      <c r="BAA80" s="1"/>
      <c r="BAB80" s="1"/>
      <c r="BAC80" s="1"/>
      <c r="BAD80" s="1"/>
      <c r="BAE80" s="1"/>
      <c r="BAF80" s="1"/>
      <c r="BAG80" s="1"/>
      <c r="BAH80" s="1"/>
      <c r="BAI80" s="1"/>
      <c r="BAJ80" s="1"/>
      <c r="BAK80" s="1"/>
      <c r="BAL80" s="1"/>
      <c r="BAM80" s="1"/>
      <c r="BAN80" s="1"/>
      <c r="BAO80" s="1"/>
      <c r="BAP80" s="1"/>
      <c r="BAQ80" s="1"/>
      <c r="BAR80" s="1"/>
      <c r="BAS80" s="1"/>
      <c r="BAT80" s="1"/>
      <c r="BAU80" s="1"/>
      <c r="BAV80" s="1"/>
      <c r="BAW80" s="1"/>
      <c r="BAX80" s="1"/>
      <c r="BAY80" s="1"/>
      <c r="BAZ80" s="1"/>
      <c r="BBA80" s="1"/>
      <c r="BBB80" s="1"/>
      <c r="BBC80" s="1"/>
      <c r="BBD80" s="1"/>
      <c r="BBE80" s="1"/>
      <c r="BBF80" s="1"/>
      <c r="BBG80" s="1"/>
      <c r="BBH80" s="1"/>
      <c r="BBI80" s="1"/>
      <c r="BBJ80" s="1"/>
      <c r="BBK80" s="1"/>
      <c r="BBL80" s="1"/>
      <c r="BBM80" s="1"/>
      <c r="BBN80" s="1"/>
      <c r="BBO80" s="1"/>
      <c r="BBP80" s="1"/>
      <c r="BBQ80" s="1"/>
      <c r="BBR80" s="1"/>
      <c r="BBS80" s="1"/>
      <c r="BBT80" s="1"/>
      <c r="BBU80" s="1"/>
      <c r="BBV80" s="1"/>
      <c r="BBW80" s="1"/>
      <c r="BBX80" s="1"/>
      <c r="BBY80" s="1"/>
      <c r="BBZ80" s="1"/>
      <c r="BCA80" s="1"/>
      <c r="BCB80" s="1"/>
      <c r="BCC80" s="1"/>
      <c r="BCD80" s="1"/>
      <c r="BCE80" s="1"/>
      <c r="BCF80" s="1"/>
      <c r="BCG80" s="1"/>
      <c r="BCH80" s="1"/>
      <c r="BCI80" s="1"/>
      <c r="BCJ80" s="1"/>
      <c r="BCK80" s="1"/>
      <c r="BCL80" s="1"/>
      <c r="BCM80" s="1"/>
      <c r="BCN80" s="1"/>
      <c r="BCO80" s="1"/>
      <c r="BCP80" s="1"/>
      <c r="BCQ80" s="1"/>
      <c r="BCR80" s="1"/>
      <c r="BCS80" s="1"/>
      <c r="BCT80" s="1"/>
      <c r="BCU80" s="1"/>
      <c r="BCV80" s="1"/>
      <c r="BCW80" s="1"/>
      <c r="BCX80" s="1"/>
      <c r="BCY80" s="1"/>
      <c r="BCZ80" s="1"/>
      <c r="BDA80" s="1"/>
      <c r="BDB80" s="1"/>
      <c r="BDC80" s="1"/>
      <c r="BDD80" s="1"/>
      <c r="BDE80" s="1"/>
      <c r="BDF80" s="1"/>
      <c r="BDG80" s="1"/>
      <c r="BDH80" s="1"/>
      <c r="BDI80" s="1"/>
      <c r="BDJ80" s="1"/>
      <c r="BDK80" s="1"/>
      <c r="BDL80" s="1"/>
      <c r="BDM80" s="1"/>
      <c r="BDN80" s="1"/>
      <c r="BDO80" s="1"/>
      <c r="BDP80" s="1"/>
      <c r="BDQ80" s="1"/>
      <c r="BDR80" s="1"/>
      <c r="BDS80" s="1"/>
      <c r="BDT80" s="1"/>
      <c r="BDU80" s="1"/>
      <c r="BDV80" s="1"/>
      <c r="BDW80" s="1"/>
      <c r="BDX80" s="1"/>
      <c r="BDY80" s="1"/>
      <c r="BDZ80" s="1"/>
      <c r="BEA80" s="1"/>
      <c r="BEB80" s="1"/>
      <c r="BEC80" s="1"/>
      <c r="BED80" s="1"/>
      <c r="BEE80" s="1"/>
      <c r="BEF80" s="1"/>
      <c r="BEG80" s="1"/>
      <c r="BEH80" s="1"/>
      <c r="BEI80" s="1"/>
      <c r="BEJ80" s="1"/>
      <c r="BEK80" s="1"/>
      <c r="BEL80" s="1"/>
      <c r="BEM80" s="1"/>
      <c r="BEN80" s="1"/>
      <c r="BEO80" s="1"/>
      <c r="BEP80" s="1"/>
      <c r="BEQ80" s="1"/>
      <c r="BER80" s="1"/>
      <c r="BES80" s="1"/>
      <c r="BET80" s="1"/>
      <c r="BEU80" s="1"/>
      <c r="BEV80" s="1"/>
      <c r="BEW80" s="1"/>
      <c r="BEX80" s="1"/>
      <c r="BEY80" s="1"/>
      <c r="BEZ80" s="1"/>
      <c r="BFA80" s="1"/>
      <c r="BFB80" s="1"/>
      <c r="BFC80" s="1"/>
      <c r="BFD80" s="1"/>
      <c r="BFE80" s="1"/>
      <c r="BFF80" s="1"/>
      <c r="BFG80" s="1"/>
      <c r="BFH80" s="1"/>
      <c r="BFI80" s="1"/>
      <c r="BFJ80" s="1"/>
      <c r="BFK80" s="1"/>
      <c r="BFL80" s="1"/>
      <c r="BFM80" s="1"/>
      <c r="BFN80" s="1"/>
      <c r="BFO80" s="1"/>
      <c r="BFP80" s="1"/>
      <c r="BFQ80" s="1"/>
      <c r="BFR80" s="1"/>
      <c r="BFS80" s="1"/>
      <c r="BFT80" s="1"/>
      <c r="BFU80" s="1"/>
      <c r="BFV80" s="1"/>
      <c r="BFW80" s="1"/>
      <c r="BFX80" s="1"/>
      <c r="BFY80" s="1"/>
      <c r="BFZ80" s="1"/>
      <c r="BGA80" s="1"/>
      <c r="BGB80" s="1"/>
      <c r="BGC80" s="1"/>
      <c r="BGD80" s="1"/>
      <c r="BGE80" s="1"/>
      <c r="BGF80" s="1"/>
      <c r="BGG80" s="1"/>
      <c r="BGH80" s="1"/>
      <c r="BGI80" s="1"/>
      <c r="BGJ80" s="1"/>
      <c r="BGK80" s="1"/>
      <c r="BGL80" s="1"/>
      <c r="BGM80" s="1"/>
      <c r="BGN80" s="1"/>
      <c r="BGO80" s="1"/>
      <c r="BGP80" s="1"/>
      <c r="BGQ80" s="1"/>
      <c r="BGR80" s="1"/>
      <c r="BGS80" s="1"/>
      <c r="BGT80" s="1"/>
      <c r="BGU80" s="1"/>
      <c r="BGV80" s="1"/>
      <c r="BGW80" s="1"/>
      <c r="BGX80" s="1"/>
      <c r="BGY80" s="1"/>
      <c r="BGZ80" s="1"/>
      <c r="BHA80" s="1"/>
      <c r="BHB80" s="1"/>
      <c r="BHC80" s="1"/>
      <c r="BHD80" s="1"/>
      <c r="BHE80" s="1"/>
      <c r="BHF80" s="1"/>
      <c r="BHG80" s="1"/>
      <c r="BHH80" s="1"/>
      <c r="BHI80" s="1"/>
      <c r="BHJ80" s="1"/>
      <c r="BHK80" s="1"/>
      <c r="BHL80" s="1"/>
      <c r="BHM80" s="1"/>
      <c r="BHN80" s="1"/>
      <c r="BHO80" s="1"/>
      <c r="BHP80" s="1"/>
      <c r="BHQ80" s="1"/>
      <c r="BHR80" s="1"/>
      <c r="BHS80" s="1"/>
      <c r="BHT80" s="1"/>
      <c r="BHU80" s="1"/>
      <c r="BHV80" s="1"/>
      <c r="BHW80" s="1"/>
      <c r="BHX80" s="1"/>
      <c r="BHY80" s="1"/>
      <c r="BHZ80" s="1"/>
      <c r="BIA80" s="1"/>
      <c r="BIB80" s="1"/>
      <c r="BIC80" s="1"/>
      <c r="BID80" s="1"/>
      <c r="BIE80" s="1"/>
      <c r="BIF80" s="1"/>
      <c r="BIG80" s="1"/>
      <c r="BIH80" s="1"/>
      <c r="BII80" s="1"/>
      <c r="BIJ80" s="1"/>
      <c r="BIK80" s="1"/>
      <c r="BIL80" s="1"/>
      <c r="BIM80" s="1"/>
      <c r="BIN80" s="1"/>
      <c r="BIO80" s="1"/>
      <c r="BIP80" s="1"/>
      <c r="BIQ80" s="1"/>
      <c r="BIR80" s="1"/>
      <c r="BIS80" s="1"/>
      <c r="BIT80" s="1"/>
      <c r="BIU80" s="1"/>
      <c r="BIV80" s="1"/>
      <c r="BIW80" s="1"/>
      <c r="BIX80" s="1"/>
      <c r="BIY80" s="1"/>
      <c r="BIZ80" s="1"/>
      <c r="BJA80" s="1"/>
      <c r="BJB80" s="1"/>
      <c r="BJC80" s="1"/>
      <c r="BJD80" s="1"/>
      <c r="BJE80" s="1"/>
      <c r="BJF80" s="1"/>
      <c r="BJG80" s="1"/>
      <c r="BJH80" s="1"/>
      <c r="BJI80" s="1"/>
      <c r="BJJ80" s="1"/>
      <c r="BJK80" s="1"/>
      <c r="BJL80" s="1"/>
      <c r="BJM80" s="1"/>
      <c r="BJN80" s="1"/>
      <c r="BJO80" s="1"/>
      <c r="BJP80" s="1"/>
      <c r="BJQ80" s="1"/>
      <c r="BJR80" s="1"/>
      <c r="BJS80" s="1"/>
      <c r="BJT80" s="1"/>
      <c r="BJU80" s="1"/>
      <c r="BJV80" s="1"/>
      <c r="BJW80" s="1"/>
      <c r="BJX80" s="1"/>
      <c r="BJY80" s="1"/>
      <c r="BJZ80" s="1"/>
      <c r="BKA80" s="1"/>
      <c r="BKB80" s="1"/>
      <c r="BKC80" s="1"/>
      <c r="BKD80" s="1"/>
      <c r="BKE80" s="1"/>
      <c r="BKF80" s="1"/>
      <c r="BKG80" s="1"/>
      <c r="BKH80" s="1"/>
      <c r="BKI80" s="1"/>
      <c r="BKJ80" s="1"/>
      <c r="BKK80" s="1"/>
      <c r="BKL80" s="1"/>
      <c r="BKM80" s="1"/>
      <c r="BKN80" s="1"/>
      <c r="BKO80" s="1"/>
      <c r="BKP80" s="1"/>
      <c r="BKQ80" s="1"/>
      <c r="BKR80" s="1"/>
      <c r="BKS80" s="1"/>
      <c r="BKT80" s="1"/>
      <c r="BKU80" s="1"/>
      <c r="BKV80" s="1"/>
      <c r="BKW80" s="1"/>
      <c r="BKX80" s="1"/>
      <c r="BKY80" s="1"/>
      <c r="BKZ80" s="1"/>
      <c r="BLA80" s="1"/>
      <c r="BLB80" s="1"/>
      <c r="BLC80" s="1"/>
      <c r="BLD80" s="1"/>
      <c r="BLE80" s="1"/>
      <c r="BLF80" s="1"/>
      <c r="BLG80" s="1"/>
      <c r="BLH80" s="1"/>
      <c r="BLI80" s="1"/>
      <c r="BLJ80" s="1"/>
      <c r="BLK80" s="1"/>
      <c r="BLL80" s="1"/>
      <c r="BLM80" s="1"/>
      <c r="BLN80" s="1"/>
      <c r="BLO80" s="1"/>
      <c r="BLP80" s="1"/>
      <c r="BLQ80" s="1"/>
      <c r="BLR80" s="1"/>
      <c r="BLS80" s="1"/>
      <c r="BLT80" s="1"/>
      <c r="BLU80" s="1"/>
      <c r="BLV80" s="1"/>
      <c r="BLW80" s="1"/>
      <c r="BLX80" s="1"/>
      <c r="BLY80" s="1"/>
      <c r="BLZ80" s="1"/>
      <c r="BMA80" s="1"/>
      <c r="BMB80" s="1"/>
      <c r="BMC80" s="1"/>
      <c r="BMD80" s="1"/>
      <c r="BME80" s="1"/>
      <c r="BMF80" s="1"/>
      <c r="BMG80" s="1"/>
      <c r="BMH80" s="1"/>
      <c r="BMI80" s="1"/>
      <c r="BMJ80" s="1"/>
      <c r="BMK80" s="1"/>
      <c r="BML80" s="1"/>
      <c r="BMM80" s="1"/>
      <c r="BMN80" s="1"/>
      <c r="BMO80" s="1"/>
      <c r="BMP80" s="1"/>
      <c r="BMQ80" s="1"/>
      <c r="BMR80" s="1"/>
      <c r="BMS80" s="1"/>
      <c r="BMT80" s="1"/>
      <c r="BMU80" s="1"/>
      <c r="BMV80" s="1"/>
      <c r="BMW80" s="1"/>
      <c r="BMX80" s="1"/>
      <c r="BMY80" s="1"/>
      <c r="BMZ80" s="1"/>
      <c r="BNA80" s="1"/>
      <c r="BNB80" s="1"/>
      <c r="BNC80" s="1"/>
      <c r="BND80" s="1"/>
      <c r="BNE80" s="1"/>
      <c r="BNF80" s="1"/>
      <c r="BNG80" s="1"/>
      <c r="BNH80" s="1"/>
      <c r="BNI80" s="1"/>
      <c r="BNJ80" s="1"/>
      <c r="BNK80" s="1"/>
      <c r="BNL80" s="1"/>
      <c r="BNM80" s="1"/>
      <c r="BNN80" s="1"/>
      <c r="BNO80" s="1"/>
      <c r="BNP80" s="1"/>
      <c r="BNQ80" s="1"/>
      <c r="BNR80" s="1"/>
      <c r="BNS80" s="1"/>
      <c r="BNT80" s="1"/>
      <c r="BNU80" s="1"/>
      <c r="BNV80" s="1"/>
      <c r="BNW80" s="1"/>
      <c r="BNX80" s="1"/>
      <c r="BNY80" s="1"/>
      <c r="BNZ80" s="1"/>
      <c r="BOA80" s="1"/>
      <c r="BOB80" s="1"/>
      <c r="BOC80" s="1"/>
      <c r="BOD80" s="1"/>
      <c r="BOE80" s="1"/>
      <c r="BOF80" s="1"/>
      <c r="BOG80" s="1"/>
      <c r="BOH80" s="1"/>
      <c r="BOI80" s="1"/>
      <c r="BOJ80" s="1"/>
      <c r="BOK80" s="1"/>
      <c r="BOL80" s="1"/>
      <c r="BOM80" s="1"/>
      <c r="BON80" s="1"/>
      <c r="BOO80" s="1"/>
      <c r="BOP80" s="1"/>
      <c r="BOQ80" s="1"/>
      <c r="BOR80" s="1"/>
      <c r="BOS80" s="1"/>
      <c r="BOT80" s="1"/>
      <c r="BOU80" s="1"/>
      <c r="BOV80" s="1"/>
      <c r="BOW80" s="1"/>
      <c r="BOX80" s="1"/>
      <c r="BOY80" s="1"/>
      <c r="BOZ80" s="1"/>
    </row>
    <row r="81" spans="1:1768" s="64" customFormat="1" ht="13" x14ac:dyDescent="0.3">
      <c r="A81" s="128"/>
      <c r="B81" s="128"/>
      <c r="C81" s="129" t="s">
        <v>73</v>
      </c>
      <c r="D81" s="129"/>
      <c r="E81" s="129"/>
      <c r="F81" s="130">
        <f>SUM(F76:F80)</f>
        <v>0</v>
      </c>
      <c r="G81" s="130">
        <f t="shared" ref="G81" si="16">SUM(G76:G80)</f>
        <v>0</v>
      </c>
      <c r="H81" s="130">
        <f>SUM(H76:H80)</f>
        <v>0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  <c r="AAD81" s="1"/>
      <c r="AAE81" s="1"/>
      <c r="AAF81" s="1"/>
      <c r="AAG81" s="1"/>
      <c r="AAH81" s="1"/>
      <c r="AAI81" s="1"/>
      <c r="AAJ81" s="1"/>
      <c r="AAK81" s="1"/>
      <c r="AAL81" s="1"/>
      <c r="AAM81" s="1"/>
      <c r="AAN81" s="1"/>
      <c r="AAO81" s="1"/>
      <c r="AAP81" s="1"/>
      <c r="AAQ81" s="1"/>
      <c r="AAR81" s="1"/>
      <c r="AAS81" s="1"/>
      <c r="AAT81" s="1"/>
      <c r="AAU81" s="1"/>
      <c r="AAV81" s="1"/>
      <c r="AAW81" s="1"/>
      <c r="AAX81" s="1"/>
      <c r="AAY81" s="1"/>
      <c r="AAZ81" s="1"/>
      <c r="ABA81" s="1"/>
      <c r="ABB81" s="1"/>
      <c r="ABC81" s="1"/>
      <c r="ABD81" s="1"/>
      <c r="ABE81" s="1"/>
      <c r="ABF81" s="1"/>
      <c r="ABG81" s="1"/>
      <c r="ABH81" s="1"/>
      <c r="ABI81" s="1"/>
      <c r="ABJ81" s="1"/>
      <c r="ABK81" s="1"/>
      <c r="ABL81" s="1"/>
      <c r="ABM81" s="1"/>
      <c r="ABN81" s="1"/>
      <c r="ABO81" s="1"/>
      <c r="ABP81" s="1"/>
      <c r="ABQ81" s="1"/>
      <c r="ABR81" s="1"/>
      <c r="ABS81" s="1"/>
      <c r="ABT81" s="1"/>
      <c r="ABU81" s="1"/>
      <c r="ABV81" s="1"/>
      <c r="ABW81" s="1"/>
      <c r="ABX81" s="1"/>
      <c r="ABY81" s="1"/>
      <c r="ABZ81" s="1"/>
      <c r="ACA81" s="1"/>
      <c r="ACB81" s="1"/>
      <c r="ACC81" s="1"/>
      <c r="ACD81" s="1"/>
      <c r="ACE81" s="1"/>
      <c r="ACF81" s="1"/>
      <c r="ACG81" s="1"/>
      <c r="ACH81" s="1"/>
      <c r="ACI81" s="1"/>
      <c r="ACJ81" s="1"/>
      <c r="ACK81" s="1"/>
      <c r="ACL81" s="1"/>
      <c r="ACM81" s="1"/>
      <c r="ACN81" s="1"/>
      <c r="ACO81" s="1"/>
      <c r="ACP81" s="1"/>
      <c r="ACQ81" s="1"/>
      <c r="ACR81" s="1"/>
      <c r="ACS81" s="1"/>
      <c r="ACT81" s="1"/>
      <c r="ACU81" s="1"/>
      <c r="ACV81" s="1"/>
      <c r="ACW81" s="1"/>
      <c r="ACX81" s="1"/>
      <c r="ACY81" s="1"/>
      <c r="ACZ81" s="1"/>
      <c r="ADA81" s="1"/>
      <c r="ADB81" s="1"/>
      <c r="ADC81" s="1"/>
      <c r="ADD81" s="1"/>
      <c r="ADE81" s="1"/>
      <c r="ADF81" s="1"/>
      <c r="ADG81" s="1"/>
      <c r="ADH81" s="1"/>
      <c r="ADI81" s="1"/>
      <c r="ADJ81" s="1"/>
      <c r="ADK81" s="1"/>
      <c r="ADL81" s="1"/>
      <c r="ADM81" s="1"/>
      <c r="ADN81" s="1"/>
      <c r="ADO81" s="1"/>
      <c r="ADP81" s="1"/>
      <c r="ADQ81" s="1"/>
      <c r="ADR81" s="1"/>
      <c r="ADS81" s="1"/>
      <c r="ADT81" s="1"/>
      <c r="ADU81" s="1"/>
      <c r="ADV81" s="1"/>
      <c r="ADW81" s="1"/>
      <c r="ADX81" s="1"/>
      <c r="ADY81" s="1"/>
      <c r="ADZ81" s="1"/>
      <c r="AEA81" s="1"/>
      <c r="AEB81" s="1"/>
      <c r="AEC81" s="1"/>
      <c r="AED81" s="1"/>
      <c r="AEE81" s="1"/>
      <c r="AEF81" s="1"/>
      <c r="AEG81" s="1"/>
      <c r="AEH81" s="1"/>
      <c r="AEI81" s="1"/>
      <c r="AEJ81" s="1"/>
      <c r="AEK81" s="1"/>
      <c r="AEL81" s="1"/>
      <c r="AEM81" s="1"/>
      <c r="AEN81" s="1"/>
      <c r="AEO81" s="1"/>
      <c r="AEP81" s="1"/>
      <c r="AEQ81" s="1"/>
      <c r="AER81" s="1"/>
      <c r="AES81" s="1"/>
      <c r="AET81" s="1"/>
      <c r="AEU81" s="1"/>
      <c r="AEV81" s="1"/>
      <c r="AEW81" s="1"/>
      <c r="AEX81" s="1"/>
      <c r="AEY81" s="1"/>
      <c r="AEZ81" s="1"/>
      <c r="AFA81" s="1"/>
      <c r="AFB81" s="1"/>
      <c r="AFC81" s="1"/>
      <c r="AFD81" s="1"/>
      <c r="AFE81" s="1"/>
      <c r="AFF81" s="1"/>
      <c r="AFG81" s="1"/>
      <c r="AFH81" s="1"/>
      <c r="AFI81" s="1"/>
      <c r="AFJ81" s="1"/>
      <c r="AFK81" s="1"/>
      <c r="AFL81" s="1"/>
      <c r="AFM81" s="1"/>
      <c r="AFN81" s="1"/>
      <c r="AFO81" s="1"/>
      <c r="AFP81" s="1"/>
      <c r="AFQ81" s="1"/>
      <c r="AFR81" s="1"/>
      <c r="AFS81" s="1"/>
      <c r="AFT81" s="1"/>
      <c r="AFU81" s="1"/>
      <c r="AFV81" s="1"/>
      <c r="AFW81" s="1"/>
      <c r="AFX81" s="1"/>
      <c r="AFY81" s="1"/>
      <c r="AFZ81" s="1"/>
      <c r="AGA81" s="1"/>
      <c r="AGB81" s="1"/>
      <c r="AGC81" s="1"/>
      <c r="AGD81" s="1"/>
      <c r="AGE81" s="1"/>
      <c r="AGF81" s="1"/>
      <c r="AGG81" s="1"/>
      <c r="AGH81" s="1"/>
      <c r="AGI81" s="1"/>
      <c r="AGJ81" s="1"/>
      <c r="AGK81" s="1"/>
      <c r="AGL81" s="1"/>
      <c r="AGM81" s="1"/>
      <c r="AGN81" s="1"/>
      <c r="AGO81" s="1"/>
      <c r="AGP81" s="1"/>
      <c r="AGQ81" s="1"/>
      <c r="AGR81" s="1"/>
      <c r="AGS81" s="1"/>
      <c r="AGT81" s="1"/>
      <c r="AGU81" s="1"/>
      <c r="AGV81" s="1"/>
      <c r="AGW81" s="1"/>
      <c r="AGX81" s="1"/>
      <c r="AGY81" s="1"/>
      <c r="AGZ81" s="1"/>
      <c r="AHA81" s="1"/>
      <c r="AHB81" s="1"/>
      <c r="AHC81" s="1"/>
      <c r="AHD81" s="1"/>
      <c r="AHE81" s="1"/>
      <c r="AHF81" s="1"/>
      <c r="AHG81" s="1"/>
      <c r="AHH81" s="1"/>
      <c r="AHI81" s="1"/>
      <c r="AHJ81" s="1"/>
      <c r="AHK81" s="1"/>
      <c r="AHL81" s="1"/>
      <c r="AHM81" s="1"/>
      <c r="AHN81" s="1"/>
      <c r="AHO81" s="1"/>
      <c r="AHP81" s="1"/>
      <c r="AHQ81" s="1"/>
      <c r="AHR81" s="1"/>
      <c r="AHS81" s="1"/>
      <c r="AHT81" s="1"/>
      <c r="AHU81" s="1"/>
      <c r="AHV81" s="1"/>
      <c r="AHW81" s="1"/>
      <c r="AHX81" s="1"/>
      <c r="AHY81" s="1"/>
      <c r="AHZ81" s="1"/>
      <c r="AIA81" s="1"/>
      <c r="AIB81" s="1"/>
      <c r="AIC81" s="1"/>
      <c r="AID81" s="1"/>
      <c r="AIE81" s="1"/>
      <c r="AIF81" s="1"/>
      <c r="AIG81" s="1"/>
      <c r="AIH81" s="1"/>
      <c r="AII81" s="1"/>
      <c r="AIJ81" s="1"/>
      <c r="AIK81" s="1"/>
      <c r="AIL81" s="1"/>
      <c r="AIM81" s="1"/>
      <c r="AIN81" s="1"/>
      <c r="AIO81" s="1"/>
      <c r="AIP81" s="1"/>
      <c r="AIQ81" s="1"/>
      <c r="AIR81" s="1"/>
      <c r="AIS81" s="1"/>
      <c r="AIT81" s="1"/>
      <c r="AIU81" s="1"/>
      <c r="AIV81" s="1"/>
      <c r="AIW81" s="1"/>
      <c r="AIX81" s="1"/>
      <c r="AIY81" s="1"/>
      <c r="AIZ81" s="1"/>
      <c r="AJA81" s="1"/>
      <c r="AJB81" s="1"/>
      <c r="AJC81" s="1"/>
      <c r="AJD81" s="1"/>
      <c r="AJE81" s="1"/>
      <c r="AJF81" s="1"/>
      <c r="AJG81" s="1"/>
      <c r="AJH81" s="1"/>
      <c r="AJI81" s="1"/>
      <c r="AJJ81" s="1"/>
      <c r="AJK81" s="1"/>
      <c r="AJL81" s="1"/>
      <c r="AJM81" s="1"/>
      <c r="AJN81" s="1"/>
      <c r="AJO81" s="1"/>
      <c r="AJP81" s="1"/>
      <c r="AJQ81" s="1"/>
      <c r="AJR81" s="1"/>
      <c r="AJS81" s="1"/>
      <c r="AJT81" s="1"/>
      <c r="AJU81" s="1"/>
      <c r="AJV81" s="1"/>
      <c r="AJW81" s="1"/>
      <c r="AJX81" s="1"/>
      <c r="AJY81" s="1"/>
      <c r="AJZ81" s="1"/>
      <c r="AKA81" s="1"/>
      <c r="AKB81" s="1"/>
      <c r="AKC81" s="1"/>
      <c r="AKD81" s="1"/>
      <c r="AKE81" s="1"/>
      <c r="AKF81" s="1"/>
      <c r="AKG81" s="1"/>
      <c r="AKH81" s="1"/>
      <c r="AKI81" s="1"/>
      <c r="AKJ81" s="1"/>
      <c r="AKK81" s="1"/>
      <c r="AKL81" s="1"/>
      <c r="AKM81" s="1"/>
      <c r="AKN81" s="1"/>
      <c r="AKO81" s="1"/>
      <c r="AKP81" s="1"/>
      <c r="AKQ81" s="1"/>
      <c r="AKR81" s="1"/>
      <c r="AKS81" s="1"/>
      <c r="AKT81" s="1"/>
      <c r="AKU81" s="1"/>
      <c r="AKV81" s="1"/>
      <c r="AKW81" s="1"/>
      <c r="AKX81" s="1"/>
      <c r="AKY81" s="1"/>
      <c r="AKZ81" s="1"/>
      <c r="ALA81" s="1"/>
      <c r="ALB81" s="1"/>
      <c r="ALC81" s="1"/>
      <c r="ALD81" s="1"/>
      <c r="ALE81" s="1"/>
      <c r="ALF81" s="1"/>
      <c r="ALG81" s="1"/>
      <c r="ALH81" s="1"/>
      <c r="ALI81" s="1"/>
      <c r="ALJ81" s="1"/>
      <c r="ALK81" s="1"/>
      <c r="ALL81" s="1"/>
      <c r="ALM81" s="1"/>
      <c r="ALN81" s="1"/>
      <c r="ALO81" s="1"/>
      <c r="ALP81" s="1"/>
      <c r="ALQ81" s="1"/>
      <c r="ALR81" s="1"/>
      <c r="ALS81" s="1"/>
      <c r="ALT81" s="1"/>
      <c r="ALU81" s="1"/>
      <c r="ALV81" s="1"/>
      <c r="ALW81" s="1"/>
      <c r="ALX81" s="1"/>
      <c r="ALY81" s="1"/>
      <c r="ALZ81" s="1"/>
      <c r="AMA81" s="1"/>
      <c r="AMB81" s="1"/>
      <c r="AMC81" s="1"/>
      <c r="AMD81" s="1"/>
      <c r="AME81" s="1"/>
      <c r="AMF81" s="1"/>
      <c r="AMG81" s="1"/>
      <c r="AMH81" s="1"/>
      <c r="AMI81" s="1"/>
      <c r="AMJ81" s="1"/>
      <c r="AMK81" s="1"/>
      <c r="AML81" s="1"/>
      <c r="AMM81" s="1"/>
      <c r="AMN81" s="1"/>
      <c r="AMO81" s="1"/>
      <c r="AMP81" s="1"/>
      <c r="AMQ81" s="1"/>
      <c r="AMR81" s="1"/>
      <c r="AMS81" s="1"/>
      <c r="AMT81" s="1"/>
      <c r="AMU81" s="1"/>
      <c r="AMV81" s="1"/>
      <c r="AMW81" s="1"/>
      <c r="AMX81" s="1"/>
      <c r="AMY81" s="1"/>
      <c r="AMZ81" s="1"/>
      <c r="ANA81" s="1"/>
      <c r="ANB81" s="1"/>
      <c r="ANC81" s="1"/>
      <c r="AND81" s="1"/>
      <c r="ANE81" s="1"/>
      <c r="ANF81" s="1"/>
      <c r="ANG81" s="1"/>
      <c r="ANH81" s="1"/>
      <c r="ANI81" s="1"/>
      <c r="ANJ81" s="1"/>
      <c r="ANK81" s="1"/>
      <c r="ANL81" s="1"/>
      <c r="ANM81" s="1"/>
      <c r="ANN81" s="1"/>
      <c r="ANO81" s="1"/>
      <c r="ANP81" s="1"/>
      <c r="ANQ81" s="1"/>
      <c r="ANR81" s="1"/>
      <c r="ANS81" s="1"/>
      <c r="ANT81" s="1"/>
      <c r="ANU81" s="1"/>
      <c r="ANV81" s="1"/>
      <c r="ANW81" s="1"/>
      <c r="ANX81" s="1"/>
      <c r="ANY81" s="1"/>
      <c r="ANZ81" s="1"/>
      <c r="AOA81" s="1"/>
      <c r="AOB81" s="1"/>
      <c r="AOC81" s="1"/>
      <c r="AOD81" s="1"/>
      <c r="AOE81" s="1"/>
      <c r="AOF81" s="1"/>
      <c r="AOG81" s="1"/>
      <c r="AOH81" s="1"/>
      <c r="AOI81" s="1"/>
      <c r="AOJ81" s="1"/>
      <c r="AOK81" s="1"/>
      <c r="AOL81" s="1"/>
      <c r="AOM81" s="1"/>
      <c r="AON81" s="1"/>
      <c r="AOO81" s="1"/>
      <c r="AOP81" s="1"/>
      <c r="AOQ81" s="1"/>
      <c r="AOR81" s="1"/>
      <c r="AOS81" s="1"/>
      <c r="AOT81" s="1"/>
      <c r="AOU81" s="1"/>
      <c r="AOV81" s="1"/>
      <c r="AOW81" s="1"/>
      <c r="AOX81" s="1"/>
      <c r="AOY81" s="1"/>
      <c r="AOZ81" s="1"/>
      <c r="APA81" s="1"/>
      <c r="APB81" s="1"/>
      <c r="APC81" s="1"/>
      <c r="APD81" s="1"/>
      <c r="APE81" s="1"/>
      <c r="APF81" s="1"/>
      <c r="APG81" s="1"/>
      <c r="APH81" s="1"/>
      <c r="API81" s="1"/>
      <c r="APJ81" s="1"/>
      <c r="APK81" s="1"/>
      <c r="APL81" s="1"/>
      <c r="APM81" s="1"/>
      <c r="APN81" s="1"/>
      <c r="APO81" s="1"/>
      <c r="APP81" s="1"/>
      <c r="APQ81" s="1"/>
      <c r="APR81" s="1"/>
      <c r="APS81" s="1"/>
      <c r="APT81" s="1"/>
      <c r="APU81" s="1"/>
      <c r="APV81" s="1"/>
      <c r="APW81" s="1"/>
      <c r="APX81" s="1"/>
      <c r="APY81" s="1"/>
      <c r="APZ81" s="1"/>
      <c r="AQA81" s="1"/>
      <c r="AQB81" s="1"/>
      <c r="AQC81" s="1"/>
      <c r="AQD81" s="1"/>
      <c r="AQE81" s="1"/>
      <c r="AQF81" s="1"/>
      <c r="AQG81" s="1"/>
      <c r="AQH81" s="1"/>
      <c r="AQI81" s="1"/>
      <c r="AQJ81" s="1"/>
      <c r="AQK81" s="1"/>
      <c r="AQL81" s="1"/>
      <c r="AQM81" s="1"/>
      <c r="AQN81" s="1"/>
      <c r="AQO81" s="1"/>
      <c r="AQP81" s="1"/>
      <c r="AQQ81" s="1"/>
      <c r="AQR81" s="1"/>
      <c r="AQS81" s="1"/>
      <c r="AQT81" s="1"/>
      <c r="AQU81" s="1"/>
      <c r="AQV81" s="1"/>
      <c r="AQW81" s="1"/>
      <c r="AQX81" s="1"/>
      <c r="AQY81" s="1"/>
      <c r="AQZ81" s="1"/>
      <c r="ARA81" s="1"/>
      <c r="ARB81" s="1"/>
      <c r="ARC81" s="1"/>
      <c r="ARD81" s="1"/>
      <c r="ARE81" s="1"/>
      <c r="ARF81" s="1"/>
      <c r="ARG81" s="1"/>
      <c r="ARH81" s="1"/>
      <c r="ARI81" s="1"/>
      <c r="ARJ81" s="1"/>
      <c r="ARK81" s="1"/>
      <c r="ARL81" s="1"/>
      <c r="ARM81" s="1"/>
      <c r="ARN81" s="1"/>
      <c r="ARO81" s="1"/>
      <c r="ARP81" s="1"/>
      <c r="ARQ81" s="1"/>
      <c r="ARR81" s="1"/>
      <c r="ARS81" s="1"/>
      <c r="ART81" s="1"/>
      <c r="ARU81" s="1"/>
      <c r="ARV81" s="1"/>
      <c r="ARW81" s="1"/>
      <c r="ARX81" s="1"/>
      <c r="ARY81" s="1"/>
      <c r="ARZ81" s="1"/>
      <c r="ASA81" s="1"/>
      <c r="ASB81" s="1"/>
      <c r="ASC81" s="1"/>
      <c r="ASD81" s="1"/>
      <c r="ASE81" s="1"/>
      <c r="ASF81" s="1"/>
      <c r="ASG81" s="1"/>
      <c r="ASH81" s="1"/>
      <c r="ASI81" s="1"/>
      <c r="ASJ81" s="1"/>
      <c r="ASK81" s="1"/>
      <c r="ASL81" s="1"/>
      <c r="ASM81" s="1"/>
      <c r="ASN81" s="1"/>
      <c r="ASO81" s="1"/>
      <c r="ASP81" s="1"/>
      <c r="ASQ81" s="1"/>
      <c r="ASR81" s="1"/>
      <c r="ASS81" s="1"/>
      <c r="AST81" s="1"/>
      <c r="ASU81" s="1"/>
      <c r="ASV81" s="1"/>
      <c r="ASW81" s="1"/>
      <c r="ASX81" s="1"/>
      <c r="ASY81" s="1"/>
      <c r="ASZ81" s="1"/>
      <c r="ATA81" s="1"/>
      <c r="ATB81" s="1"/>
      <c r="ATC81" s="1"/>
      <c r="ATD81" s="1"/>
      <c r="ATE81" s="1"/>
      <c r="ATF81" s="1"/>
      <c r="ATG81" s="1"/>
      <c r="ATH81" s="1"/>
      <c r="ATI81" s="1"/>
      <c r="ATJ81" s="1"/>
      <c r="ATK81" s="1"/>
      <c r="ATL81" s="1"/>
      <c r="ATM81" s="1"/>
      <c r="ATN81" s="1"/>
      <c r="ATO81" s="1"/>
      <c r="ATP81" s="1"/>
      <c r="ATQ81" s="1"/>
      <c r="ATR81" s="1"/>
      <c r="ATS81" s="1"/>
      <c r="ATT81" s="1"/>
      <c r="ATU81" s="1"/>
      <c r="ATV81" s="1"/>
      <c r="ATW81" s="1"/>
      <c r="ATX81" s="1"/>
      <c r="ATY81" s="1"/>
      <c r="ATZ81" s="1"/>
      <c r="AUA81" s="1"/>
      <c r="AUB81" s="1"/>
      <c r="AUC81" s="1"/>
      <c r="AUD81" s="1"/>
      <c r="AUE81" s="1"/>
      <c r="AUF81" s="1"/>
      <c r="AUG81" s="1"/>
      <c r="AUH81" s="1"/>
      <c r="AUI81" s="1"/>
      <c r="AUJ81" s="1"/>
      <c r="AUK81" s="1"/>
      <c r="AUL81" s="1"/>
      <c r="AUM81" s="1"/>
      <c r="AUN81" s="1"/>
      <c r="AUO81" s="1"/>
      <c r="AUP81" s="1"/>
      <c r="AUQ81" s="1"/>
      <c r="AUR81" s="1"/>
      <c r="AUS81" s="1"/>
      <c r="AUT81" s="1"/>
      <c r="AUU81" s="1"/>
      <c r="AUV81" s="1"/>
      <c r="AUW81" s="1"/>
      <c r="AUX81" s="1"/>
      <c r="AUY81" s="1"/>
      <c r="AUZ81" s="1"/>
      <c r="AVA81" s="1"/>
      <c r="AVB81" s="1"/>
      <c r="AVC81" s="1"/>
      <c r="AVD81" s="1"/>
      <c r="AVE81" s="1"/>
      <c r="AVF81" s="1"/>
      <c r="AVG81" s="1"/>
      <c r="AVH81" s="1"/>
      <c r="AVI81" s="1"/>
      <c r="AVJ81" s="1"/>
      <c r="AVK81" s="1"/>
      <c r="AVL81" s="1"/>
      <c r="AVM81" s="1"/>
      <c r="AVN81" s="1"/>
      <c r="AVO81" s="1"/>
      <c r="AVP81" s="1"/>
      <c r="AVQ81" s="1"/>
      <c r="AVR81" s="1"/>
      <c r="AVS81" s="1"/>
      <c r="AVT81" s="1"/>
      <c r="AVU81" s="1"/>
      <c r="AVV81" s="1"/>
      <c r="AVW81" s="1"/>
      <c r="AVX81" s="1"/>
      <c r="AVY81" s="1"/>
      <c r="AVZ81" s="1"/>
      <c r="AWA81" s="1"/>
      <c r="AWB81" s="1"/>
      <c r="AWC81" s="1"/>
      <c r="AWD81" s="1"/>
      <c r="AWE81" s="1"/>
      <c r="AWF81" s="1"/>
      <c r="AWG81" s="1"/>
      <c r="AWH81" s="1"/>
      <c r="AWI81" s="1"/>
      <c r="AWJ81" s="1"/>
      <c r="AWK81" s="1"/>
      <c r="AWL81" s="1"/>
      <c r="AWM81" s="1"/>
      <c r="AWN81" s="1"/>
      <c r="AWO81" s="1"/>
      <c r="AWP81" s="1"/>
      <c r="AWQ81" s="1"/>
      <c r="AWR81" s="1"/>
      <c r="AWS81" s="1"/>
      <c r="AWT81" s="1"/>
      <c r="AWU81" s="1"/>
      <c r="AWV81" s="1"/>
      <c r="AWW81" s="1"/>
      <c r="AWX81" s="1"/>
      <c r="AWY81" s="1"/>
      <c r="AWZ81" s="1"/>
      <c r="AXA81" s="1"/>
      <c r="AXB81" s="1"/>
      <c r="AXC81" s="1"/>
      <c r="AXD81" s="1"/>
      <c r="AXE81" s="1"/>
      <c r="AXF81" s="1"/>
      <c r="AXG81" s="1"/>
      <c r="AXH81" s="1"/>
      <c r="AXI81" s="1"/>
      <c r="AXJ81" s="1"/>
      <c r="AXK81" s="1"/>
      <c r="AXL81" s="1"/>
      <c r="AXM81" s="1"/>
      <c r="AXN81" s="1"/>
      <c r="AXO81" s="1"/>
      <c r="AXP81" s="1"/>
      <c r="AXQ81" s="1"/>
      <c r="AXR81" s="1"/>
      <c r="AXS81" s="1"/>
      <c r="AXT81" s="1"/>
      <c r="AXU81" s="1"/>
      <c r="AXV81" s="1"/>
      <c r="AXW81" s="1"/>
      <c r="AXX81" s="1"/>
      <c r="AXY81" s="1"/>
      <c r="AXZ81" s="1"/>
      <c r="AYA81" s="1"/>
      <c r="AYB81" s="1"/>
      <c r="AYC81" s="1"/>
      <c r="AYD81" s="1"/>
      <c r="AYE81" s="1"/>
      <c r="AYF81" s="1"/>
      <c r="AYG81" s="1"/>
      <c r="AYH81" s="1"/>
      <c r="AYI81" s="1"/>
      <c r="AYJ81" s="1"/>
      <c r="AYK81" s="1"/>
      <c r="AYL81" s="1"/>
      <c r="AYM81" s="1"/>
      <c r="AYN81" s="1"/>
      <c r="AYO81" s="1"/>
      <c r="AYP81" s="1"/>
      <c r="AYQ81" s="1"/>
      <c r="AYR81" s="1"/>
      <c r="AYS81" s="1"/>
      <c r="AYT81" s="1"/>
      <c r="AYU81" s="1"/>
      <c r="AYV81" s="1"/>
      <c r="AYW81" s="1"/>
      <c r="AYX81" s="1"/>
      <c r="AYY81" s="1"/>
      <c r="AYZ81" s="1"/>
      <c r="AZA81" s="1"/>
      <c r="AZB81" s="1"/>
      <c r="AZC81" s="1"/>
      <c r="AZD81" s="1"/>
      <c r="AZE81" s="1"/>
      <c r="AZF81" s="1"/>
      <c r="AZG81" s="1"/>
      <c r="AZH81" s="1"/>
      <c r="AZI81" s="1"/>
      <c r="AZJ81" s="1"/>
      <c r="AZK81" s="1"/>
      <c r="AZL81" s="1"/>
      <c r="AZM81" s="1"/>
      <c r="AZN81" s="1"/>
      <c r="AZO81" s="1"/>
      <c r="AZP81" s="1"/>
      <c r="AZQ81" s="1"/>
      <c r="AZR81" s="1"/>
      <c r="AZS81" s="1"/>
      <c r="AZT81" s="1"/>
      <c r="AZU81" s="1"/>
      <c r="AZV81" s="1"/>
      <c r="AZW81" s="1"/>
      <c r="AZX81" s="1"/>
      <c r="AZY81" s="1"/>
      <c r="AZZ81" s="1"/>
      <c r="BAA81" s="1"/>
      <c r="BAB81" s="1"/>
      <c r="BAC81" s="1"/>
      <c r="BAD81" s="1"/>
      <c r="BAE81" s="1"/>
      <c r="BAF81" s="1"/>
      <c r="BAG81" s="1"/>
      <c r="BAH81" s="1"/>
      <c r="BAI81" s="1"/>
      <c r="BAJ81" s="1"/>
      <c r="BAK81" s="1"/>
      <c r="BAL81" s="1"/>
      <c r="BAM81" s="1"/>
      <c r="BAN81" s="1"/>
      <c r="BAO81" s="1"/>
      <c r="BAP81" s="1"/>
      <c r="BAQ81" s="1"/>
      <c r="BAR81" s="1"/>
      <c r="BAS81" s="1"/>
      <c r="BAT81" s="1"/>
      <c r="BAU81" s="1"/>
      <c r="BAV81" s="1"/>
      <c r="BAW81" s="1"/>
      <c r="BAX81" s="1"/>
      <c r="BAY81" s="1"/>
      <c r="BAZ81" s="1"/>
      <c r="BBA81" s="1"/>
      <c r="BBB81" s="1"/>
      <c r="BBC81" s="1"/>
      <c r="BBD81" s="1"/>
      <c r="BBE81" s="1"/>
      <c r="BBF81" s="1"/>
      <c r="BBG81" s="1"/>
      <c r="BBH81" s="1"/>
      <c r="BBI81" s="1"/>
      <c r="BBJ81" s="1"/>
      <c r="BBK81" s="1"/>
      <c r="BBL81" s="1"/>
      <c r="BBM81" s="1"/>
      <c r="BBN81" s="1"/>
      <c r="BBO81" s="1"/>
      <c r="BBP81" s="1"/>
      <c r="BBQ81" s="1"/>
      <c r="BBR81" s="1"/>
      <c r="BBS81" s="1"/>
      <c r="BBT81" s="1"/>
      <c r="BBU81" s="1"/>
      <c r="BBV81" s="1"/>
      <c r="BBW81" s="1"/>
      <c r="BBX81" s="1"/>
      <c r="BBY81" s="1"/>
      <c r="BBZ81" s="1"/>
      <c r="BCA81" s="1"/>
      <c r="BCB81" s="1"/>
      <c r="BCC81" s="1"/>
      <c r="BCD81" s="1"/>
      <c r="BCE81" s="1"/>
      <c r="BCF81" s="1"/>
      <c r="BCG81" s="1"/>
      <c r="BCH81" s="1"/>
      <c r="BCI81" s="1"/>
      <c r="BCJ81" s="1"/>
      <c r="BCK81" s="1"/>
      <c r="BCL81" s="1"/>
      <c r="BCM81" s="1"/>
      <c r="BCN81" s="1"/>
      <c r="BCO81" s="1"/>
      <c r="BCP81" s="1"/>
      <c r="BCQ81" s="1"/>
      <c r="BCR81" s="1"/>
      <c r="BCS81" s="1"/>
      <c r="BCT81" s="1"/>
      <c r="BCU81" s="1"/>
      <c r="BCV81" s="1"/>
      <c r="BCW81" s="1"/>
      <c r="BCX81" s="1"/>
      <c r="BCY81" s="1"/>
      <c r="BCZ81" s="1"/>
      <c r="BDA81" s="1"/>
      <c r="BDB81" s="1"/>
      <c r="BDC81" s="1"/>
      <c r="BDD81" s="1"/>
      <c r="BDE81" s="1"/>
      <c r="BDF81" s="1"/>
      <c r="BDG81" s="1"/>
      <c r="BDH81" s="1"/>
      <c r="BDI81" s="1"/>
      <c r="BDJ81" s="1"/>
      <c r="BDK81" s="1"/>
      <c r="BDL81" s="1"/>
      <c r="BDM81" s="1"/>
      <c r="BDN81" s="1"/>
      <c r="BDO81" s="1"/>
      <c r="BDP81" s="1"/>
      <c r="BDQ81" s="1"/>
      <c r="BDR81" s="1"/>
      <c r="BDS81" s="1"/>
      <c r="BDT81" s="1"/>
      <c r="BDU81" s="1"/>
      <c r="BDV81" s="1"/>
      <c r="BDW81" s="1"/>
      <c r="BDX81" s="1"/>
      <c r="BDY81" s="1"/>
      <c r="BDZ81" s="1"/>
      <c r="BEA81" s="1"/>
      <c r="BEB81" s="1"/>
      <c r="BEC81" s="1"/>
      <c r="BED81" s="1"/>
      <c r="BEE81" s="1"/>
      <c r="BEF81" s="1"/>
      <c r="BEG81" s="1"/>
      <c r="BEH81" s="1"/>
      <c r="BEI81" s="1"/>
      <c r="BEJ81" s="1"/>
      <c r="BEK81" s="1"/>
      <c r="BEL81" s="1"/>
      <c r="BEM81" s="1"/>
      <c r="BEN81" s="1"/>
      <c r="BEO81" s="1"/>
      <c r="BEP81" s="1"/>
      <c r="BEQ81" s="1"/>
      <c r="BER81" s="1"/>
      <c r="BES81" s="1"/>
      <c r="BET81" s="1"/>
      <c r="BEU81" s="1"/>
      <c r="BEV81" s="1"/>
      <c r="BEW81" s="1"/>
      <c r="BEX81" s="1"/>
      <c r="BEY81" s="1"/>
      <c r="BEZ81" s="1"/>
      <c r="BFA81" s="1"/>
      <c r="BFB81" s="1"/>
      <c r="BFC81" s="1"/>
      <c r="BFD81" s="1"/>
      <c r="BFE81" s="1"/>
      <c r="BFF81" s="1"/>
      <c r="BFG81" s="1"/>
      <c r="BFH81" s="1"/>
      <c r="BFI81" s="1"/>
      <c r="BFJ81" s="1"/>
      <c r="BFK81" s="1"/>
      <c r="BFL81" s="1"/>
      <c r="BFM81" s="1"/>
      <c r="BFN81" s="1"/>
      <c r="BFO81" s="1"/>
      <c r="BFP81" s="1"/>
      <c r="BFQ81" s="1"/>
      <c r="BFR81" s="1"/>
      <c r="BFS81" s="1"/>
      <c r="BFT81" s="1"/>
      <c r="BFU81" s="1"/>
      <c r="BFV81" s="1"/>
      <c r="BFW81" s="1"/>
      <c r="BFX81" s="1"/>
      <c r="BFY81" s="1"/>
      <c r="BFZ81" s="1"/>
      <c r="BGA81" s="1"/>
      <c r="BGB81" s="1"/>
      <c r="BGC81" s="1"/>
      <c r="BGD81" s="1"/>
      <c r="BGE81" s="1"/>
      <c r="BGF81" s="1"/>
      <c r="BGG81" s="1"/>
      <c r="BGH81" s="1"/>
      <c r="BGI81" s="1"/>
      <c r="BGJ81" s="1"/>
      <c r="BGK81" s="1"/>
      <c r="BGL81" s="1"/>
      <c r="BGM81" s="1"/>
      <c r="BGN81" s="1"/>
      <c r="BGO81" s="1"/>
      <c r="BGP81" s="1"/>
      <c r="BGQ81" s="1"/>
      <c r="BGR81" s="1"/>
      <c r="BGS81" s="1"/>
      <c r="BGT81" s="1"/>
      <c r="BGU81" s="1"/>
      <c r="BGV81" s="1"/>
      <c r="BGW81" s="1"/>
      <c r="BGX81" s="1"/>
      <c r="BGY81" s="1"/>
      <c r="BGZ81" s="1"/>
      <c r="BHA81" s="1"/>
      <c r="BHB81" s="1"/>
      <c r="BHC81" s="1"/>
      <c r="BHD81" s="1"/>
      <c r="BHE81" s="1"/>
      <c r="BHF81" s="1"/>
      <c r="BHG81" s="1"/>
      <c r="BHH81" s="1"/>
      <c r="BHI81" s="1"/>
      <c r="BHJ81" s="1"/>
      <c r="BHK81" s="1"/>
      <c r="BHL81" s="1"/>
      <c r="BHM81" s="1"/>
      <c r="BHN81" s="1"/>
      <c r="BHO81" s="1"/>
      <c r="BHP81" s="1"/>
      <c r="BHQ81" s="1"/>
      <c r="BHR81" s="1"/>
      <c r="BHS81" s="1"/>
      <c r="BHT81" s="1"/>
      <c r="BHU81" s="1"/>
      <c r="BHV81" s="1"/>
      <c r="BHW81" s="1"/>
      <c r="BHX81" s="1"/>
      <c r="BHY81" s="1"/>
      <c r="BHZ81" s="1"/>
      <c r="BIA81" s="1"/>
      <c r="BIB81" s="1"/>
      <c r="BIC81" s="1"/>
      <c r="BID81" s="1"/>
      <c r="BIE81" s="1"/>
      <c r="BIF81" s="1"/>
      <c r="BIG81" s="1"/>
      <c r="BIH81" s="1"/>
      <c r="BII81" s="1"/>
      <c r="BIJ81" s="1"/>
      <c r="BIK81" s="1"/>
      <c r="BIL81" s="1"/>
      <c r="BIM81" s="1"/>
      <c r="BIN81" s="1"/>
      <c r="BIO81" s="1"/>
      <c r="BIP81" s="1"/>
      <c r="BIQ81" s="1"/>
      <c r="BIR81" s="1"/>
      <c r="BIS81" s="1"/>
      <c r="BIT81" s="1"/>
      <c r="BIU81" s="1"/>
      <c r="BIV81" s="1"/>
      <c r="BIW81" s="1"/>
      <c r="BIX81" s="1"/>
      <c r="BIY81" s="1"/>
      <c r="BIZ81" s="1"/>
      <c r="BJA81" s="1"/>
      <c r="BJB81" s="1"/>
      <c r="BJC81" s="1"/>
      <c r="BJD81" s="1"/>
      <c r="BJE81" s="1"/>
      <c r="BJF81" s="1"/>
      <c r="BJG81" s="1"/>
      <c r="BJH81" s="1"/>
      <c r="BJI81" s="1"/>
      <c r="BJJ81" s="1"/>
      <c r="BJK81" s="1"/>
      <c r="BJL81" s="1"/>
      <c r="BJM81" s="1"/>
      <c r="BJN81" s="1"/>
      <c r="BJO81" s="1"/>
      <c r="BJP81" s="1"/>
      <c r="BJQ81" s="1"/>
      <c r="BJR81" s="1"/>
      <c r="BJS81" s="1"/>
      <c r="BJT81" s="1"/>
      <c r="BJU81" s="1"/>
      <c r="BJV81" s="1"/>
      <c r="BJW81" s="1"/>
      <c r="BJX81" s="1"/>
      <c r="BJY81" s="1"/>
      <c r="BJZ81" s="1"/>
      <c r="BKA81" s="1"/>
      <c r="BKB81" s="1"/>
      <c r="BKC81" s="1"/>
      <c r="BKD81" s="1"/>
      <c r="BKE81" s="1"/>
      <c r="BKF81" s="1"/>
      <c r="BKG81" s="1"/>
      <c r="BKH81" s="1"/>
      <c r="BKI81" s="1"/>
      <c r="BKJ81" s="1"/>
      <c r="BKK81" s="1"/>
      <c r="BKL81" s="1"/>
      <c r="BKM81" s="1"/>
      <c r="BKN81" s="1"/>
      <c r="BKO81" s="1"/>
      <c r="BKP81" s="1"/>
      <c r="BKQ81" s="1"/>
      <c r="BKR81" s="1"/>
      <c r="BKS81" s="1"/>
      <c r="BKT81" s="1"/>
      <c r="BKU81" s="1"/>
      <c r="BKV81" s="1"/>
      <c r="BKW81" s="1"/>
      <c r="BKX81" s="1"/>
      <c r="BKY81" s="1"/>
      <c r="BKZ81" s="1"/>
      <c r="BLA81" s="1"/>
      <c r="BLB81" s="1"/>
      <c r="BLC81" s="1"/>
      <c r="BLD81" s="1"/>
      <c r="BLE81" s="1"/>
      <c r="BLF81" s="1"/>
      <c r="BLG81" s="1"/>
      <c r="BLH81" s="1"/>
      <c r="BLI81" s="1"/>
      <c r="BLJ81" s="1"/>
      <c r="BLK81" s="1"/>
      <c r="BLL81" s="1"/>
      <c r="BLM81" s="1"/>
      <c r="BLN81" s="1"/>
      <c r="BLO81" s="1"/>
      <c r="BLP81" s="1"/>
      <c r="BLQ81" s="1"/>
      <c r="BLR81" s="1"/>
      <c r="BLS81" s="1"/>
      <c r="BLT81" s="1"/>
      <c r="BLU81" s="1"/>
      <c r="BLV81" s="1"/>
      <c r="BLW81" s="1"/>
      <c r="BLX81" s="1"/>
      <c r="BLY81" s="1"/>
      <c r="BLZ81" s="1"/>
      <c r="BMA81" s="1"/>
      <c r="BMB81" s="1"/>
      <c r="BMC81" s="1"/>
      <c r="BMD81" s="1"/>
      <c r="BME81" s="1"/>
      <c r="BMF81" s="1"/>
      <c r="BMG81" s="1"/>
      <c r="BMH81" s="1"/>
      <c r="BMI81" s="1"/>
      <c r="BMJ81" s="1"/>
      <c r="BMK81" s="1"/>
      <c r="BML81" s="1"/>
      <c r="BMM81" s="1"/>
      <c r="BMN81" s="1"/>
      <c r="BMO81" s="1"/>
      <c r="BMP81" s="1"/>
      <c r="BMQ81" s="1"/>
      <c r="BMR81" s="1"/>
      <c r="BMS81" s="1"/>
      <c r="BMT81" s="1"/>
      <c r="BMU81" s="1"/>
      <c r="BMV81" s="1"/>
      <c r="BMW81" s="1"/>
      <c r="BMX81" s="1"/>
      <c r="BMY81" s="1"/>
      <c r="BMZ81" s="1"/>
      <c r="BNA81" s="1"/>
      <c r="BNB81" s="1"/>
      <c r="BNC81" s="1"/>
      <c r="BND81" s="1"/>
      <c r="BNE81" s="1"/>
      <c r="BNF81" s="1"/>
      <c r="BNG81" s="1"/>
      <c r="BNH81" s="1"/>
      <c r="BNI81" s="1"/>
      <c r="BNJ81" s="1"/>
      <c r="BNK81" s="1"/>
      <c r="BNL81" s="1"/>
      <c r="BNM81" s="1"/>
      <c r="BNN81" s="1"/>
      <c r="BNO81" s="1"/>
      <c r="BNP81" s="1"/>
      <c r="BNQ81" s="1"/>
      <c r="BNR81" s="1"/>
      <c r="BNS81" s="1"/>
      <c r="BNT81" s="1"/>
      <c r="BNU81" s="1"/>
      <c r="BNV81" s="1"/>
      <c r="BNW81" s="1"/>
      <c r="BNX81" s="1"/>
      <c r="BNY81" s="1"/>
      <c r="BNZ81" s="1"/>
      <c r="BOA81" s="1"/>
      <c r="BOB81" s="1"/>
      <c r="BOC81" s="1"/>
      <c r="BOD81" s="1"/>
      <c r="BOE81" s="1"/>
      <c r="BOF81" s="1"/>
      <c r="BOG81" s="1"/>
      <c r="BOH81" s="1"/>
      <c r="BOI81" s="1"/>
      <c r="BOJ81" s="1"/>
      <c r="BOK81" s="1"/>
      <c r="BOL81" s="1"/>
      <c r="BOM81" s="1"/>
      <c r="BON81" s="1"/>
      <c r="BOO81" s="1"/>
      <c r="BOP81" s="1"/>
      <c r="BOQ81" s="1"/>
      <c r="BOR81" s="1"/>
      <c r="BOS81" s="1"/>
      <c r="BOT81" s="1"/>
      <c r="BOU81" s="1"/>
      <c r="BOV81" s="1"/>
      <c r="BOW81" s="1"/>
      <c r="BOX81" s="1"/>
      <c r="BOY81" s="1"/>
      <c r="BOZ81" s="1"/>
    </row>
    <row r="82" spans="1:1768" s="64" customFormat="1" ht="12.5" x14ac:dyDescent="0.25">
      <c r="A82" s="128"/>
      <c r="B82" s="128"/>
      <c r="C82" s="128"/>
      <c r="D82" s="128"/>
      <c r="E82" s="128"/>
      <c r="F82" s="128"/>
      <c r="G82" s="128"/>
      <c r="H82" s="128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  <c r="AAD82" s="1"/>
      <c r="AAE82" s="1"/>
      <c r="AAF82" s="1"/>
      <c r="AAG82" s="1"/>
      <c r="AAH82" s="1"/>
      <c r="AAI82" s="1"/>
      <c r="AAJ82" s="1"/>
      <c r="AAK82" s="1"/>
      <c r="AAL82" s="1"/>
      <c r="AAM82" s="1"/>
      <c r="AAN82" s="1"/>
      <c r="AAO82" s="1"/>
      <c r="AAP82" s="1"/>
      <c r="AAQ82" s="1"/>
      <c r="AAR82" s="1"/>
      <c r="AAS82" s="1"/>
      <c r="AAT82" s="1"/>
      <c r="AAU82" s="1"/>
      <c r="AAV82" s="1"/>
      <c r="AAW82" s="1"/>
      <c r="AAX82" s="1"/>
      <c r="AAY82" s="1"/>
      <c r="AAZ82" s="1"/>
      <c r="ABA82" s="1"/>
      <c r="ABB82" s="1"/>
      <c r="ABC82" s="1"/>
      <c r="ABD82" s="1"/>
      <c r="ABE82" s="1"/>
      <c r="ABF82" s="1"/>
      <c r="ABG82" s="1"/>
      <c r="ABH82" s="1"/>
      <c r="ABI82" s="1"/>
      <c r="ABJ82" s="1"/>
      <c r="ABK82" s="1"/>
      <c r="ABL82" s="1"/>
      <c r="ABM82" s="1"/>
      <c r="ABN82" s="1"/>
      <c r="ABO82" s="1"/>
      <c r="ABP82" s="1"/>
      <c r="ABQ82" s="1"/>
      <c r="ABR82" s="1"/>
      <c r="ABS82" s="1"/>
      <c r="ABT82" s="1"/>
      <c r="ABU82" s="1"/>
      <c r="ABV82" s="1"/>
      <c r="ABW82" s="1"/>
      <c r="ABX82" s="1"/>
      <c r="ABY82" s="1"/>
      <c r="ABZ82" s="1"/>
      <c r="ACA82" s="1"/>
      <c r="ACB82" s="1"/>
      <c r="ACC82" s="1"/>
      <c r="ACD82" s="1"/>
      <c r="ACE82" s="1"/>
      <c r="ACF82" s="1"/>
      <c r="ACG82" s="1"/>
      <c r="ACH82" s="1"/>
      <c r="ACI82" s="1"/>
      <c r="ACJ82" s="1"/>
      <c r="ACK82" s="1"/>
      <c r="ACL82" s="1"/>
      <c r="ACM82" s="1"/>
      <c r="ACN82" s="1"/>
      <c r="ACO82" s="1"/>
      <c r="ACP82" s="1"/>
      <c r="ACQ82" s="1"/>
      <c r="ACR82" s="1"/>
      <c r="ACS82" s="1"/>
      <c r="ACT82" s="1"/>
      <c r="ACU82" s="1"/>
      <c r="ACV82" s="1"/>
      <c r="ACW82" s="1"/>
      <c r="ACX82" s="1"/>
      <c r="ACY82" s="1"/>
      <c r="ACZ82" s="1"/>
      <c r="ADA82" s="1"/>
      <c r="ADB82" s="1"/>
      <c r="ADC82" s="1"/>
      <c r="ADD82" s="1"/>
      <c r="ADE82" s="1"/>
      <c r="ADF82" s="1"/>
      <c r="ADG82" s="1"/>
      <c r="ADH82" s="1"/>
      <c r="ADI82" s="1"/>
      <c r="ADJ82" s="1"/>
      <c r="ADK82" s="1"/>
      <c r="ADL82" s="1"/>
      <c r="ADM82" s="1"/>
      <c r="ADN82" s="1"/>
      <c r="ADO82" s="1"/>
      <c r="ADP82" s="1"/>
      <c r="ADQ82" s="1"/>
      <c r="ADR82" s="1"/>
      <c r="ADS82" s="1"/>
      <c r="ADT82" s="1"/>
      <c r="ADU82" s="1"/>
      <c r="ADV82" s="1"/>
      <c r="ADW82" s="1"/>
      <c r="ADX82" s="1"/>
      <c r="ADY82" s="1"/>
      <c r="ADZ82" s="1"/>
      <c r="AEA82" s="1"/>
      <c r="AEB82" s="1"/>
      <c r="AEC82" s="1"/>
      <c r="AED82" s="1"/>
      <c r="AEE82" s="1"/>
      <c r="AEF82" s="1"/>
      <c r="AEG82" s="1"/>
      <c r="AEH82" s="1"/>
      <c r="AEI82" s="1"/>
      <c r="AEJ82" s="1"/>
      <c r="AEK82" s="1"/>
      <c r="AEL82" s="1"/>
      <c r="AEM82" s="1"/>
      <c r="AEN82" s="1"/>
      <c r="AEO82" s="1"/>
      <c r="AEP82" s="1"/>
      <c r="AEQ82" s="1"/>
      <c r="AER82" s="1"/>
      <c r="AES82" s="1"/>
      <c r="AET82" s="1"/>
      <c r="AEU82" s="1"/>
      <c r="AEV82" s="1"/>
      <c r="AEW82" s="1"/>
      <c r="AEX82" s="1"/>
      <c r="AEY82" s="1"/>
      <c r="AEZ82" s="1"/>
      <c r="AFA82" s="1"/>
      <c r="AFB82" s="1"/>
      <c r="AFC82" s="1"/>
      <c r="AFD82" s="1"/>
      <c r="AFE82" s="1"/>
      <c r="AFF82" s="1"/>
      <c r="AFG82" s="1"/>
      <c r="AFH82" s="1"/>
      <c r="AFI82" s="1"/>
      <c r="AFJ82" s="1"/>
      <c r="AFK82" s="1"/>
      <c r="AFL82" s="1"/>
      <c r="AFM82" s="1"/>
      <c r="AFN82" s="1"/>
      <c r="AFO82" s="1"/>
      <c r="AFP82" s="1"/>
      <c r="AFQ82" s="1"/>
      <c r="AFR82" s="1"/>
      <c r="AFS82" s="1"/>
      <c r="AFT82" s="1"/>
      <c r="AFU82" s="1"/>
      <c r="AFV82" s="1"/>
      <c r="AFW82" s="1"/>
      <c r="AFX82" s="1"/>
      <c r="AFY82" s="1"/>
      <c r="AFZ82" s="1"/>
      <c r="AGA82" s="1"/>
      <c r="AGB82" s="1"/>
      <c r="AGC82" s="1"/>
      <c r="AGD82" s="1"/>
      <c r="AGE82" s="1"/>
      <c r="AGF82" s="1"/>
      <c r="AGG82" s="1"/>
      <c r="AGH82" s="1"/>
      <c r="AGI82" s="1"/>
      <c r="AGJ82" s="1"/>
      <c r="AGK82" s="1"/>
      <c r="AGL82" s="1"/>
      <c r="AGM82" s="1"/>
      <c r="AGN82" s="1"/>
      <c r="AGO82" s="1"/>
      <c r="AGP82" s="1"/>
      <c r="AGQ82" s="1"/>
      <c r="AGR82" s="1"/>
      <c r="AGS82" s="1"/>
      <c r="AGT82" s="1"/>
      <c r="AGU82" s="1"/>
      <c r="AGV82" s="1"/>
      <c r="AGW82" s="1"/>
      <c r="AGX82" s="1"/>
      <c r="AGY82" s="1"/>
      <c r="AGZ82" s="1"/>
      <c r="AHA82" s="1"/>
      <c r="AHB82" s="1"/>
      <c r="AHC82" s="1"/>
      <c r="AHD82" s="1"/>
      <c r="AHE82" s="1"/>
      <c r="AHF82" s="1"/>
      <c r="AHG82" s="1"/>
      <c r="AHH82" s="1"/>
      <c r="AHI82" s="1"/>
      <c r="AHJ82" s="1"/>
      <c r="AHK82" s="1"/>
      <c r="AHL82" s="1"/>
      <c r="AHM82" s="1"/>
      <c r="AHN82" s="1"/>
      <c r="AHO82" s="1"/>
      <c r="AHP82" s="1"/>
      <c r="AHQ82" s="1"/>
      <c r="AHR82" s="1"/>
      <c r="AHS82" s="1"/>
      <c r="AHT82" s="1"/>
      <c r="AHU82" s="1"/>
      <c r="AHV82" s="1"/>
      <c r="AHW82" s="1"/>
      <c r="AHX82" s="1"/>
      <c r="AHY82" s="1"/>
      <c r="AHZ82" s="1"/>
      <c r="AIA82" s="1"/>
      <c r="AIB82" s="1"/>
      <c r="AIC82" s="1"/>
      <c r="AID82" s="1"/>
      <c r="AIE82" s="1"/>
      <c r="AIF82" s="1"/>
      <c r="AIG82" s="1"/>
      <c r="AIH82" s="1"/>
      <c r="AII82" s="1"/>
      <c r="AIJ82" s="1"/>
      <c r="AIK82" s="1"/>
      <c r="AIL82" s="1"/>
      <c r="AIM82" s="1"/>
      <c r="AIN82" s="1"/>
      <c r="AIO82" s="1"/>
      <c r="AIP82" s="1"/>
      <c r="AIQ82" s="1"/>
      <c r="AIR82" s="1"/>
      <c r="AIS82" s="1"/>
      <c r="AIT82" s="1"/>
      <c r="AIU82" s="1"/>
      <c r="AIV82" s="1"/>
      <c r="AIW82" s="1"/>
      <c r="AIX82" s="1"/>
      <c r="AIY82" s="1"/>
      <c r="AIZ82" s="1"/>
      <c r="AJA82" s="1"/>
      <c r="AJB82" s="1"/>
      <c r="AJC82" s="1"/>
      <c r="AJD82" s="1"/>
      <c r="AJE82" s="1"/>
      <c r="AJF82" s="1"/>
      <c r="AJG82" s="1"/>
      <c r="AJH82" s="1"/>
      <c r="AJI82" s="1"/>
      <c r="AJJ82" s="1"/>
      <c r="AJK82" s="1"/>
      <c r="AJL82" s="1"/>
      <c r="AJM82" s="1"/>
      <c r="AJN82" s="1"/>
      <c r="AJO82" s="1"/>
      <c r="AJP82" s="1"/>
      <c r="AJQ82" s="1"/>
      <c r="AJR82" s="1"/>
      <c r="AJS82" s="1"/>
      <c r="AJT82" s="1"/>
      <c r="AJU82" s="1"/>
      <c r="AJV82" s="1"/>
      <c r="AJW82" s="1"/>
      <c r="AJX82" s="1"/>
      <c r="AJY82" s="1"/>
      <c r="AJZ82" s="1"/>
      <c r="AKA82" s="1"/>
      <c r="AKB82" s="1"/>
      <c r="AKC82" s="1"/>
      <c r="AKD82" s="1"/>
      <c r="AKE82" s="1"/>
      <c r="AKF82" s="1"/>
      <c r="AKG82" s="1"/>
      <c r="AKH82" s="1"/>
      <c r="AKI82" s="1"/>
      <c r="AKJ82" s="1"/>
      <c r="AKK82" s="1"/>
      <c r="AKL82" s="1"/>
      <c r="AKM82" s="1"/>
      <c r="AKN82" s="1"/>
      <c r="AKO82" s="1"/>
      <c r="AKP82" s="1"/>
      <c r="AKQ82" s="1"/>
      <c r="AKR82" s="1"/>
      <c r="AKS82" s="1"/>
      <c r="AKT82" s="1"/>
      <c r="AKU82" s="1"/>
      <c r="AKV82" s="1"/>
      <c r="AKW82" s="1"/>
      <c r="AKX82" s="1"/>
      <c r="AKY82" s="1"/>
      <c r="AKZ82" s="1"/>
      <c r="ALA82" s="1"/>
      <c r="ALB82" s="1"/>
      <c r="ALC82" s="1"/>
      <c r="ALD82" s="1"/>
      <c r="ALE82" s="1"/>
      <c r="ALF82" s="1"/>
      <c r="ALG82" s="1"/>
      <c r="ALH82" s="1"/>
      <c r="ALI82" s="1"/>
      <c r="ALJ82" s="1"/>
      <c r="ALK82" s="1"/>
      <c r="ALL82" s="1"/>
      <c r="ALM82" s="1"/>
      <c r="ALN82" s="1"/>
      <c r="ALO82" s="1"/>
      <c r="ALP82" s="1"/>
      <c r="ALQ82" s="1"/>
      <c r="ALR82" s="1"/>
      <c r="ALS82" s="1"/>
      <c r="ALT82" s="1"/>
      <c r="ALU82" s="1"/>
      <c r="ALV82" s="1"/>
      <c r="ALW82" s="1"/>
      <c r="ALX82" s="1"/>
      <c r="ALY82" s="1"/>
      <c r="ALZ82" s="1"/>
      <c r="AMA82" s="1"/>
      <c r="AMB82" s="1"/>
      <c r="AMC82" s="1"/>
      <c r="AMD82" s="1"/>
      <c r="AME82" s="1"/>
      <c r="AMF82" s="1"/>
      <c r="AMG82" s="1"/>
      <c r="AMH82" s="1"/>
      <c r="AMI82" s="1"/>
      <c r="AMJ82" s="1"/>
      <c r="AMK82" s="1"/>
      <c r="AML82" s="1"/>
      <c r="AMM82" s="1"/>
      <c r="AMN82" s="1"/>
      <c r="AMO82" s="1"/>
      <c r="AMP82" s="1"/>
      <c r="AMQ82" s="1"/>
      <c r="AMR82" s="1"/>
      <c r="AMS82" s="1"/>
      <c r="AMT82" s="1"/>
      <c r="AMU82" s="1"/>
      <c r="AMV82" s="1"/>
      <c r="AMW82" s="1"/>
      <c r="AMX82" s="1"/>
      <c r="AMY82" s="1"/>
      <c r="AMZ82" s="1"/>
      <c r="ANA82" s="1"/>
      <c r="ANB82" s="1"/>
      <c r="ANC82" s="1"/>
      <c r="AND82" s="1"/>
      <c r="ANE82" s="1"/>
      <c r="ANF82" s="1"/>
      <c r="ANG82" s="1"/>
      <c r="ANH82" s="1"/>
      <c r="ANI82" s="1"/>
      <c r="ANJ82" s="1"/>
      <c r="ANK82" s="1"/>
      <c r="ANL82" s="1"/>
      <c r="ANM82" s="1"/>
      <c r="ANN82" s="1"/>
      <c r="ANO82" s="1"/>
      <c r="ANP82" s="1"/>
      <c r="ANQ82" s="1"/>
      <c r="ANR82" s="1"/>
      <c r="ANS82" s="1"/>
      <c r="ANT82" s="1"/>
      <c r="ANU82" s="1"/>
      <c r="ANV82" s="1"/>
      <c r="ANW82" s="1"/>
      <c r="ANX82" s="1"/>
      <c r="ANY82" s="1"/>
      <c r="ANZ82" s="1"/>
      <c r="AOA82" s="1"/>
      <c r="AOB82" s="1"/>
      <c r="AOC82" s="1"/>
      <c r="AOD82" s="1"/>
      <c r="AOE82" s="1"/>
      <c r="AOF82" s="1"/>
      <c r="AOG82" s="1"/>
      <c r="AOH82" s="1"/>
      <c r="AOI82" s="1"/>
      <c r="AOJ82" s="1"/>
      <c r="AOK82" s="1"/>
      <c r="AOL82" s="1"/>
      <c r="AOM82" s="1"/>
      <c r="AON82" s="1"/>
      <c r="AOO82" s="1"/>
      <c r="AOP82" s="1"/>
      <c r="AOQ82" s="1"/>
      <c r="AOR82" s="1"/>
      <c r="AOS82" s="1"/>
      <c r="AOT82" s="1"/>
      <c r="AOU82" s="1"/>
      <c r="AOV82" s="1"/>
      <c r="AOW82" s="1"/>
      <c r="AOX82" s="1"/>
      <c r="AOY82" s="1"/>
      <c r="AOZ82" s="1"/>
      <c r="APA82" s="1"/>
      <c r="APB82" s="1"/>
      <c r="APC82" s="1"/>
      <c r="APD82" s="1"/>
      <c r="APE82" s="1"/>
      <c r="APF82" s="1"/>
      <c r="APG82" s="1"/>
      <c r="APH82" s="1"/>
      <c r="API82" s="1"/>
      <c r="APJ82" s="1"/>
      <c r="APK82" s="1"/>
      <c r="APL82" s="1"/>
      <c r="APM82" s="1"/>
      <c r="APN82" s="1"/>
      <c r="APO82" s="1"/>
      <c r="APP82" s="1"/>
      <c r="APQ82" s="1"/>
      <c r="APR82" s="1"/>
      <c r="APS82" s="1"/>
      <c r="APT82" s="1"/>
      <c r="APU82" s="1"/>
      <c r="APV82" s="1"/>
      <c r="APW82" s="1"/>
      <c r="APX82" s="1"/>
      <c r="APY82" s="1"/>
      <c r="APZ82" s="1"/>
      <c r="AQA82" s="1"/>
      <c r="AQB82" s="1"/>
      <c r="AQC82" s="1"/>
      <c r="AQD82" s="1"/>
      <c r="AQE82" s="1"/>
      <c r="AQF82" s="1"/>
      <c r="AQG82" s="1"/>
      <c r="AQH82" s="1"/>
      <c r="AQI82" s="1"/>
      <c r="AQJ82" s="1"/>
      <c r="AQK82" s="1"/>
      <c r="AQL82" s="1"/>
      <c r="AQM82" s="1"/>
      <c r="AQN82" s="1"/>
      <c r="AQO82" s="1"/>
      <c r="AQP82" s="1"/>
      <c r="AQQ82" s="1"/>
      <c r="AQR82" s="1"/>
      <c r="AQS82" s="1"/>
      <c r="AQT82" s="1"/>
      <c r="AQU82" s="1"/>
      <c r="AQV82" s="1"/>
      <c r="AQW82" s="1"/>
      <c r="AQX82" s="1"/>
      <c r="AQY82" s="1"/>
      <c r="AQZ82" s="1"/>
      <c r="ARA82" s="1"/>
      <c r="ARB82" s="1"/>
      <c r="ARC82" s="1"/>
      <c r="ARD82" s="1"/>
      <c r="ARE82" s="1"/>
      <c r="ARF82" s="1"/>
      <c r="ARG82" s="1"/>
      <c r="ARH82" s="1"/>
      <c r="ARI82" s="1"/>
      <c r="ARJ82" s="1"/>
      <c r="ARK82" s="1"/>
      <c r="ARL82" s="1"/>
      <c r="ARM82" s="1"/>
      <c r="ARN82" s="1"/>
      <c r="ARO82" s="1"/>
      <c r="ARP82" s="1"/>
      <c r="ARQ82" s="1"/>
      <c r="ARR82" s="1"/>
      <c r="ARS82" s="1"/>
      <c r="ART82" s="1"/>
      <c r="ARU82" s="1"/>
      <c r="ARV82" s="1"/>
      <c r="ARW82" s="1"/>
      <c r="ARX82" s="1"/>
      <c r="ARY82" s="1"/>
      <c r="ARZ82" s="1"/>
      <c r="ASA82" s="1"/>
      <c r="ASB82" s="1"/>
      <c r="ASC82" s="1"/>
      <c r="ASD82" s="1"/>
      <c r="ASE82" s="1"/>
      <c r="ASF82" s="1"/>
      <c r="ASG82" s="1"/>
      <c r="ASH82" s="1"/>
      <c r="ASI82" s="1"/>
      <c r="ASJ82" s="1"/>
      <c r="ASK82" s="1"/>
      <c r="ASL82" s="1"/>
      <c r="ASM82" s="1"/>
      <c r="ASN82" s="1"/>
      <c r="ASO82" s="1"/>
      <c r="ASP82" s="1"/>
      <c r="ASQ82" s="1"/>
      <c r="ASR82" s="1"/>
      <c r="ASS82" s="1"/>
      <c r="AST82" s="1"/>
      <c r="ASU82" s="1"/>
      <c r="ASV82" s="1"/>
      <c r="ASW82" s="1"/>
      <c r="ASX82" s="1"/>
      <c r="ASY82" s="1"/>
      <c r="ASZ82" s="1"/>
      <c r="ATA82" s="1"/>
      <c r="ATB82" s="1"/>
      <c r="ATC82" s="1"/>
      <c r="ATD82" s="1"/>
      <c r="ATE82" s="1"/>
      <c r="ATF82" s="1"/>
      <c r="ATG82" s="1"/>
      <c r="ATH82" s="1"/>
      <c r="ATI82" s="1"/>
      <c r="ATJ82" s="1"/>
      <c r="ATK82" s="1"/>
      <c r="ATL82" s="1"/>
      <c r="ATM82" s="1"/>
      <c r="ATN82" s="1"/>
      <c r="ATO82" s="1"/>
      <c r="ATP82" s="1"/>
      <c r="ATQ82" s="1"/>
      <c r="ATR82" s="1"/>
      <c r="ATS82" s="1"/>
      <c r="ATT82" s="1"/>
      <c r="ATU82" s="1"/>
      <c r="ATV82" s="1"/>
      <c r="ATW82" s="1"/>
      <c r="ATX82" s="1"/>
      <c r="ATY82" s="1"/>
      <c r="ATZ82" s="1"/>
      <c r="AUA82" s="1"/>
      <c r="AUB82" s="1"/>
      <c r="AUC82" s="1"/>
      <c r="AUD82" s="1"/>
      <c r="AUE82" s="1"/>
      <c r="AUF82" s="1"/>
      <c r="AUG82" s="1"/>
      <c r="AUH82" s="1"/>
      <c r="AUI82" s="1"/>
      <c r="AUJ82" s="1"/>
      <c r="AUK82" s="1"/>
      <c r="AUL82" s="1"/>
      <c r="AUM82" s="1"/>
      <c r="AUN82" s="1"/>
      <c r="AUO82" s="1"/>
      <c r="AUP82" s="1"/>
      <c r="AUQ82" s="1"/>
      <c r="AUR82" s="1"/>
      <c r="AUS82" s="1"/>
      <c r="AUT82" s="1"/>
      <c r="AUU82" s="1"/>
      <c r="AUV82" s="1"/>
      <c r="AUW82" s="1"/>
      <c r="AUX82" s="1"/>
      <c r="AUY82" s="1"/>
      <c r="AUZ82" s="1"/>
      <c r="AVA82" s="1"/>
      <c r="AVB82" s="1"/>
      <c r="AVC82" s="1"/>
      <c r="AVD82" s="1"/>
      <c r="AVE82" s="1"/>
      <c r="AVF82" s="1"/>
      <c r="AVG82" s="1"/>
      <c r="AVH82" s="1"/>
      <c r="AVI82" s="1"/>
      <c r="AVJ82" s="1"/>
      <c r="AVK82" s="1"/>
      <c r="AVL82" s="1"/>
      <c r="AVM82" s="1"/>
      <c r="AVN82" s="1"/>
      <c r="AVO82" s="1"/>
      <c r="AVP82" s="1"/>
      <c r="AVQ82" s="1"/>
      <c r="AVR82" s="1"/>
      <c r="AVS82" s="1"/>
      <c r="AVT82" s="1"/>
      <c r="AVU82" s="1"/>
      <c r="AVV82" s="1"/>
      <c r="AVW82" s="1"/>
      <c r="AVX82" s="1"/>
      <c r="AVY82" s="1"/>
      <c r="AVZ82" s="1"/>
      <c r="AWA82" s="1"/>
      <c r="AWB82" s="1"/>
      <c r="AWC82" s="1"/>
      <c r="AWD82" s="1"/>
      <c r="AWE82" s="1"/>
      <c r="AWF82" s="1"/>
      <c r="AWG82" s="1"/>
      <c r="AWH82" s="1"/>
      <c r="AWI82" s="1"/>
      <c r="AWJ82" s="1"/>
      <c r="AWK82" s="1"/>
      <c r="AWL82" s="1"/>
      <c r="AWM82" s="1"/>
      <c r="AWN82" s="1"/>
      <c r="AWO82" s="1"/>
      <c r="AWP82" s="1"/>
      <c r="AWQ82" s="1"/>
      <c r="AWR82" s="1"/>
      <c r="AWS82" s="1"/>
      <c r="AWT82" s="1"/>
      <c r="AWU82" s="1"/>
      <c r="AWV82" s="1"/>
      <c r="AWW82" s="1"/>
      <c r="AWX82" s="1"/>
      <c r="AWY82" s="1"/>
      <c r="AWZ82" s="1"/>
      <c r="AXA82" s="1"/>
      <c r="AXB82" s="1"/>
      <c r="AXC82" s="1"/>
      <c r="AXD82" s="1"/>
      <c r="AXE82" s="1"/>
      <c r="AXF82" s="1"/>
      <c r="AXG82" s="1"/>
      <c r="AXH82" s="1"/>
      <c r="AXI82" s="1"/>
      <c r="AXJ82" s="1"/>
      <c r="AXK82" s="1"/>
      <c r="AXL82" s="1"/>
      <c r="AXM82" s="1"/>
      <c r="AXN82" s="1"/>
      <c r="AXO82" s="1"/>
      <c r="AXP82" s="1"/>
      <c r="AXQ82" s="1"/>
      <c r="AXR82" s="1"/>
      <c r="AXS82" s="1"/>
      <c r="AXT82" s="1"/>
      <c r="AXU82" s="1"/>
      <c r="AXV82" s="1"/>
      <c r="AXW82" s="1"/>
      <c r="AXX82" s="1"/>
      <c r="AXY82" s="1"/>
      <c r="AXZ82" s="1"/>
      <c r="AYA82" s="1"/>
      <c r="AYB82" s="1"/>
      <c r="AYC82" s="1"/>
      <c r="AYD82" s="1"/>
      <c r="AYE82" s="1"/>
      <c r="AYF82" s="1"/>
      <c r="AYG82" s="1"/>
      <c r="AYH82" s="1"/>
      <c r="AYI82" s="1"/>
      <c r="AYJ82" s="1"/>
      <c r="AYK82" s="1"/>
      <c r="AYL82" s="1"/>
      <c r="AYM82" s="1"/>
      <c r="AYN82" s="1"/>
      <c r="AYO82" s="1"/>
      <c r="AYP82" s="1"/>
      <c r="AYQ82" s="1"/>
      <c r="AYR82" s="1"/>
      <c r="AYS82" s="1"/>
      <c r="AYT82" s="1"/>
      <c r="AYU82" s="1"/>
      <c r="AYV82" s="1"/>
      <c r="AYW82" s="1"/>
      <c r="AYX82" s="1"/>
      <c r="AYY82" s="1"/>
      <c r="AYZ82" s="1"/>
      <c r="AZA82" s="1"/>
      <c r="AZB82" s="1"/>
      <c r="AZC82" s="1"/>
      <c r="AZD82" s="1"/>
      <c r="AZE82" s="1"/>
      <c r="AZF82" s="1"/>
      <c r="AZG82" s="1"/>
      <c r="AZH82" s="1"/>
      <c r="AZI82" s="1"/>
      <c r="AZJ82" s="1"/>
      <c r="AZK82" s="1"/>
      <c r="AZL82" s="1"/>
      <c r="AZM82" s="1"/>
      <c r="AZN82" s="1"/>
      <c r="AZO82" s="1"/>
      <c r="AZP82" s="1"/>
      <c r="AZQ82" s="1"/>
      <c r="AZR82" s="1"/>
      <c r="AZS82" s="1"/>
      <c r="AZT82" s="1"/>
      <c r="AZU82" s="1"/>
      <c r="AZV82" s="1"/>
      <c r="AZW82" s="1"/>
      <c r="AZX82" s="1"/>
      <c r="AZY82" s="1"/>
      <c r="AZZ82" s="1"/>
      <c r="BAA82" s="1"/>
      <c r="BAB82" s="1"/>
      <c r="BAC82" s="1"/>
      <c r="BAD82" s="1"/>
      <c r="BAE82" s="1"/>
      <c r="BAF82" s="1"/>
      <c r="BAG82" s="1"/>
      <c r="BAH82" s="1"/>
      <c r="BAI82" s="1"/>
      <c r="BAJ82" s="1"/>
      <c r="BAK82" s="1"/>
      <c r="BAL82" s="1"/>
      <c r="BAM82" s="1"/>
      <c r="BAN82" s="1"/>
      <c r="BAO82" s="1"/>
      <c r="BAP82" s="1"/>
      <c r="BAQ82" s="1"/>
      <c r="BAR82" s="1"/>
      <c r="BAS82" s="1"/>
      <c r="BAT82" s="1"/>
      <c r="BAU82" s="1"/>
      <c r="BAV82" s="1"/>
      <c r="BAW82" s="1"/>
      <c r="BAX82" s="1"/>
      <c r="BAY82" s="1"/>
      <c r="BAZ82" s="1"/>
      <c r="BBA82" s="1"/>
      <c r="BBB82" s="1"/>
      <c r="BBC82" s="1"/>
      <c r="BBD82" s="1"/>
      <c r="BBE82" s="1"/>
      <c r="BBF82" s="1"/>
      <c r="BBG82" s="1"/>
      <c r="BBH82" s="1"/>
      <c r="BBI82" s="1"/>
      <c r="BBJ82" s="1"/>
      <c r="BBK82" s="1"/>
      <c r="BBL82" s="1"/>
      <c r="BBM82" s="1"/>
      <c r="BBN82" s="1"/>
      <c r="BBO82" s="1"/>
      <c r="BBP82" s="1"/>
      <c r="BBQ82" s="1"/>
      <c r="BBR82" s="1"/>
      <c r="BBS82" s="1"/>
      <c r="BBT82" s="1"/>
      <c r="BBU82" s="1"/>
      <c r="BBV82" s="1"/>
      <c r="BBW82" s="1"/>
      <c r="BBX82" s="1"/>
      <c r="BBY82" s="1"/>
      <c r="BBZ82" s="1"/>
      <c r="BCA82" s="1"/>
      <c r="BCB82" s="1"/>
      <c r="BCC82" s="1"/>
      <c r="BCD82" s="1"/>
      <c r="BCE82" s="1"/>
      <c r="BCF82" s="1"/>
      <c r="BCG82" s="1"/>
      <c r="BCH82" s="1"/>
      <c r="BCI82" s="1"/>
      <c r="BCJ82" s="1"/>
      <c r="BCK82" s="1"/>
      <c r="BCL82" s="1"/>
      <c r="BCM82" s="1"/>
      <c r="BCN82" s="1"/>
      <c r="BCO82" s="1"/>
      <c r="BCP82" s="1"/>
      <c r="BCQ82" s="1"/>
      <c r="BCR82" s="1"/>
      <c r="BCS82" s="1"/>
      <c r="BCT82" s="1"/>
      <c r="BCU82" s="1"/>
      <c r="BCV82" s="1"/>
      <c r="BCW82" s="1"/>
      <c r="BCX82" s="1"/>
      <c r="BCY82" s="1"/>
      <c r="BCZ82" s="1"/>
      <c r="BDA82" s="1"/>
      <c r="BDB82" s="1"/>
      <c r="BDC82" s="1"/>
      <c r="BDD82" s="1"/>
      <c r="BDE82" s="1"/>
      <c r="BDF82" s="1"/>
      <c r="BDG82" s="1"/>
      <c r="BDH82" s="1"/>
      <c r="BDI82" s="1"/>
      <c r="BDJ82" s="1"/>
      <c r="BDK82" s="1"/>
      <c r="BDL82" s="1"/>
      <c r="BDM82" s="1"/>
      <c r="BDN82" s="1"/>
      <c r="BDO82" s="1"/>
      <c r="BDP82" s="1"/>
      <c r="BDQ82" s="1"/>
      <c r="BDR82" s="1"/>
      <c r="BDS82" s="1"/>
      <c r="BDT82" s="1"/>
      <c r="BDU82" s="1"/>
      <c r="BDV82" s="1"/>
      <c r="BDW82" s="1"/>
      <c r="BDX82" s="1"/>
      <c r="BDY82" s="1"/>
      <c r="BDZ82" s="1"/>
      <c r="BEA82" s="1"/>
      <c r="BEB82" s="1"/>
      <c r="BEC82" s="1"/>
      <c r="BED82" s="1"/>
      <c r="BEE82" s="1"/>
      <c r="BEF82" s="1"/>
      <c r="BEG82" s="1"/>
      <c r="BEH82" s="1"/>
      <c r="BEI82" s="1"/>
      <c r="BEJ82" s="1"/>
      <c r="BEK82" s="1"/>
      <c r="BEL82" s="1"/>
      <c r="BEM82" s="1"/>
      <c r="BEN82" s="1"/>
      <c r="BEO82" s="1"/>
      <c r="BEP82" s="1"/>
      <c r="BEQ82" s="1"/>
      <c r="BER82" s="1"/>
      <c r="BES82" s="1"/>
      <c r="BET82" s="1"/>
      <c r="BEU82" s="1"/>
      <c r="BEV82" s="1"/>
      <c r="BEW82" s="1"/>
      <c r="BEX82" s="1"/>
      <c r="BEY82" s="1"/>
      <c r="BEZ82" s="1"/>
      <c r="BFA82" s="1"/>
      <c r="BFB82" s="1"/>
      <c r="BFC82" s="1"/>
      <c r="BFD82" s="1"/>
      <c r="BFE82" s="1"/>
      <c r="BFF82" s="1"/>
      <c r="BFG82" s="1"/>
      <c r="BFH82" s="1"/>
      <c r="BFI82" s="1"/>
      <c r="BFJ82" s="1"/>
      <c r="BFK82" s="1"/>
      <c r="BFL82" s="1"/>
      <c r="BFM82" s="1"/>
      <c r="BFN82" s="1"/>
      <c r="BFO82" s="1"/>
      <c r="BFP82" s="1"/>
      <c r="BFQ82" s="1"/>
      <c r="BFR82" s="1"/>
      <c r="BFS82" s="1"/>
      <c r="BFT82" s="1"/>
      <c r="BFU82" s="1"/>
      <c r="BFV82" s="1"/>
      <c r="BFW82" s="1"/>
      <c r="BFX82" s="1"/>
      <c r="BFY82" s="1"/>
      <c r="BFZ82" s="1"/>
      <c r="BGA82" s="1"/>
      <c r="BGB82" s="1"/>
      <c r="BGC82" s="1"/>
      <c r="BGD82" s="1"/>
      <c r="BGE82" s="1"/>
      <c r="BGF82" s="1"/>
      <c r="BGG82" s="1"/>
      <c r="BGH82" s="1"/>
      <c r="BGI82" s="1"/>
      <c r="BGJ82" s="1"/>
      <c r="BGK82" s="1"/>
      <c r="BGL82" s="1"/>
      <c r="BGM82" s="1"/>
      <c r="BGN82" s="1"/>
      <c r="BGO82" s="1"/>
      <c r="BGP82" s="1"/>
      <c r="BGQ82" s="1"/>
      <c r="BGR82" s="1"/>
      <c r="BGS82" s="1"/>
      <c r="BGT82" s="1"/>
      <c r="BGU82" s="1"/>
      <c r="BGV82" s="1"/>
      <c r="BGW82" s="1"/>
      <c r="BGX82" s="1"/>
      <c r="BGY82" s="1"/>
      <c r="BGZ82" s="1"/>
      <c r="BHA82" s="1"/>
      <c r="BHB82" s="1"/>
      <c r="BHC82" s="1"/>
      <c r="BHD82" s="1"/>
      <c r="BHE82" s="1"/>
      <c r="BHF82" s="1"/>
      <c r="BHG82" s="1"/>
      <c r="BHH82" s="1"/>
      <c r="BHI82" s="1"/>
      <c r="BHJ82" s="1"/>
      <c r="BHK82" s="1"/>
      <c r="BHL82" s="1"/>
      <c r="BHM82" s="1"/>
      <c r="BHN82" s="1"/>
      <c r="BHO82" s="1"/>
      <c r="BHP82" s="1"/>
      <c r="BHQ82" s="1"/>
      <c r="BHR82" s="1"/>
      <c r="BHS82" s="1"/>
      <c r="BHT82" s="1"/>
      <c r="BHU82" s="1"/>
      <c r="BHV82" s="1"/>
      <c r="BHW82" s="1"/>
      <c r="BHX82" s="1"/>
      <c r="BHY82" s="1"/>
      <c r="BHZ82" s="1"/>
      <c r="BIA82" s="1"/>
      <c r="BIB82" s="1"/>
      <c r="BIC82" s="1"/>
      <c r="BID82" s="1"/>
      <c r="BIE82" s="1"/>
      <c r="BIF82" s="1"/>
      <c r="BIG82" s="1"/>
      <c r="BIH82" s="1"/>
      <c r="BII82" s="1"/>
      <c r="BIJ82" s="1"/>
      <c r="BIK82" s="1"/>
      <c r="BIL82" s="1"/>
      <c r="BIM82" s="1"/>
      <c r="BIN82" s="1"/>
      <c r="BIO82" s="1"/>
      <c r="BIP82" s="1"/>
      <c r="BIQ82" s="1"/>
      <c r="BIR82" s="1"/>
      <c r="BIS82" s="1"/>
      <c r="BIT82" s="1"/>
      <c r="BIU82" s="1"/>
      <c r="BIV82" s="1"/>
      <c r="BIW82" s="1"/>
      <c r="BIX82" s="1"/>
      <c r="BIY82" s="1"/>
      <c r="BIZ82" s="1"/>
      <c r="BJA82" s="1"/>
      <c r="BJB82" s="1"/>
      <c r="BJC82" s="1"/>
      <c r="BJD82" s="1"/>
      <c r="BJE82" s="1"/>
      <c r="BJF82" s="1"/>
      <c r="BJG82" s="1"/>
      <c r="BJH82" s="1"/>
      <c r="BJI82" s="1"/>
      <c r="BJJ82" s="1"/>
      <c r="BJK82" s="1"/>
      <c r="BJL82" s="1"/>
      <c r="BJM82" s="1"/>
      <c r="BJN82" s="1"/>
      <c r="BJO82" s="1"/>
      <c r="BJP82" s="1"/>
      <c r="BJQ82" s="1"/>
      <c r="BJR82" s="1"/>
      <c r="BJS82" s="1"/>
      <c r="BJT82" s="1"/>
      <c r="BJU82" s="1"/>
      <c r="BJV82" s="1"/>
      <c r="BJW82" s="1"/>
      <c r="BJX82" s="1"/>
      <c r="BJY82" s="1"/>
      <c r="BJZ82" s="1"/>
      <c r="BKA82" s="1"/>
      <c r="BKB82" s="1"/>
      <c r="BKC82" s="1"/>
      <c r="BKD82" s="1"/>
      <c r="BKE82" s="1"/>
      <c r="BKF82" s="1"/>
      <c r="BKG82" s="1"/>
      <c r="BKH82" s="1"/>
      <c r="BKI82" s="1"/>
      <c r="BKJ82" s="1"/>
      <c r="BKK82" s="1"/>
      <c r="BKL82" s="1"/>
      <c r="BKM82" s="1"/>
      <c r="BKN82" s="1"/>
      <c r="BKO82" s="1"/>
      <c r="BKP82" s="1"/>
      <c r="BKQ82" s="1"/>
      <c r="BKR82" s="1"/>
      <c r="BKS82" s="1"/>
      <c r="BKT82" s="1"/>
      <c r="BKU82" s="1"/>
      <c r="BKV82" s="1"/>
      <c r="BKW82" s="1"/>
      <c r="BKX82" s="1"/>
      <c r="BKY82" s="1"/>
      <c r="BKZ82" s="1"/>
      <c r="BLA82" s="1"/>
      <c r="BLB82" s="1"/>
      <c r="BLC82" s="1"/>
      <c r="BLD82" s="1"/>
      <c r="BLE82" s="1"/>
      <c r="BLF82" s="1"/>
      <c r="BLG82" s="1"/>
      <c r="BLH82" s="1"/>
      <c r="BLI82" s="1"/>
      <c r="BLJ82" s="1"/>
      <c r="BLK82" s="1"/>
      <c r="BLL82" s="1"/>
      <c r="BLM82" s="1"/>
      <c r="BLN82" s="1"/>
      <c r="BLO82" s="1"/>
      <c r="BLP82" s="1"/>
      <c r="BLQ82" s="1"/>
      <c r="BLR82" s="1"/>
      <c r="BLS82" s="1"/>
      <c r="BLT82" s="1"/>
      <c r="BLU82" s="1"/>
      <c r="BLV82" s="1"/>
      <c r="BLW82" s="1"/>
      <c r="BLX82" s="1"/>
      <c r="BLY82" s="1"/>
      <c r="BLZ82" s="1"/>
      <c r="BMA82" s="1"/>
      <c r="BMB82" s="1"/>
      <c r="BMC82" s="1"/>
      <c r="BMD82" s="1"/>
      <c r="BME82" s="1"/>
      <c r="BMF82" s="1"/>
      <c r="BMG82" s="1"/>
      <c r="BMH82" s="1"/>
      <c r="BMI82" s="1"/>
      <c r="BMJ82" s="1"/>
      <c r="BMK82" s="1"/>
      <c r="BML82" s="1"/>
      <c r="BMM82" s="1"/>
      <c r="BMN82" s="1"/>
      <c r="BMO82" s="1"/>
      <c r="BMP82" s="1"/>
      <c r="BMQ82" s="1"/>
      <c r="BMR82" s="1"/>
      <c r="BMS82" s="1"/>
      <c r="BMT82" s="1"/>
      <c r="BMU82" s="1"/>
      <c r="BMV82" s="1"/>
      <c r="BMW82" s="1"/>
      <c r="BMX82" s="1"/>
      <c r="BMY82" s="1"/>
      <c r="BMZ82" s="1"/>
      <c r="BNA82" s="1"/>
      <c r="BNB82" s="1"/>
      <c r="BNC82" s="1"/>
      <c r="BND82" s="1"/>
      <c r="BNE82" s="1"/>
      <c r="BNF82" s="1"/>
      <c r="BNG82" s="1"/>
      <c r="BNH82" s="1"/>
      <c r="BNI82" s="1"/>
      <c r="BNJ82" s="1"/>
      <c r="BNK82" s="1"/>
      <c r="BNL82" s="1"/>
      <c r="BNM82" s="1"/>
      <c r="BNN82" s="1"/>
      <c r="BNO82" s="1"/>
      <c r="BNP82" s="1"/>
      <c r="BNQ82" s="1"/>
      <c r="BNR82" s="1"/>
      <c r="BNS82" s="1"/>
      <c r="BNT82" s="1"/>
      <c r="BNU82" s="1"/>
      <c r="BNV82" s="1"/>
      <c r="BNW82" s="1"/>
      <c r="BNX82" s="1"/>
      <c r="BNY82" s="1"/>
      <c r="BNZ82" s="1"/>
      <c r="BOA82" s="1"/>
      <c r="BOB82" s="1"/>
      <c r="BOC82" s="1"/>
      <c r="BOD82" s="1"/>
      <c r="BOE82" s="1"/>
      <c r="BOF82" s="1"/>
      <c r="BOG82" s="1"/>
      <c r="BOH82" s="1"/>
      <c r="BOI82" s="1"/>
      <c r="BOJ82" s="1"/>
      <c r="BOK82" s="1"/>
      <c r="BOL82" s="1"/>
      <c r="BOM82" s="1"/>
      <c r="BON82" s="1"/>
      <c r="BOO82" s="1"/>
      <c r="BOP82" s="1"/>
      <c r="BOQ82" s="1"/>
      <c r="BOR82" s="1"/>
      <c r="BOS82" s="1"/>
      <c r="BOT82" s="1"/>
      <c r="BOU82" s="1"/>
      <c r="BOV82" s="1"/>
      <c r="BOW82" s="1"/>
      <c r="BOX82" s="1"/>
      <c r="BOY82" s="1"/>
      <c r="BOZ82" s="1"/>
    </row>
    <row r="83" spans="1:1768" ht="13" x14ac:dyDescent="0.3">
      <c r="A83" s="21" t="s">
        <v>74</v>
      </c>
      <c r="B83" s="28"/>
      <c r="C83" s="85" t="s">
        <v>47</v>
      </c>
      <c r="D83" s="86"/>
      <c r="E83" s="86"/>
      <c r="F83" s="86"/>
      <c r="G83" s="86"/>
      <c r="H83" s="86"/>
    </row>
    <row r="84" spans="1:1768" ht="12.5" x14ac:dyDescent="0.25">
      <c r="A84" s="10" t="s">
        <v>75</v>
      </c>
      <c r="B84" s="11"/>
      <c r="C84" s="20"/>
      <c r="D84" s="20"/>
      <c r="E84" s="20"/>
      <c r="F84" s="55">
        <v>0</v>
      </c>
      <c r="G84" s="55">
        <v>0</v>
      </c>
      <c r="H84" s="15">
        <f>F84-G84</f>
        <v>0</v>
      </c>
    </row>
    <row r="85" spans="1:1768" ht="12.5" x14ac:dyDescent="0.25">
      <c r="A85" s="10" t="s">
        <v>61</v>
      </c>
      <c r="B85" s="11"/>
      <c r="C85" s="11"/>
      <c r="D85" s="11"/>
      <c r="E85" s="11"/>
      <c r="F85" s="29">
        <v>0</v>
      </c>
      <c r="G85" s="55">
        <v>0</v>
      </c>
      <c r="H85" s="15">
        <f t="shared" ref="H85:H89" si="17">F85-G85</f>
        <v>0</v>
      </c>
    </row>
    <row r="86" spans="1:1768" ht="12.5" x14ac:dyDescent="0.25">
      <c r="A86" s="10" t="s">
        <v>62</v>
      </c>
      <c r="B86" s="11"/>
      <c r="C86" s="11"/>
      <c r="D86" s="11"/>
      <c r="E86" s="11"/>
      <c r="F86" s="29">
        <v>0</v>
      </c>
      <c r="G86" s="55">
        <v>0</v>
      </c>
      <c r="H86" s="15">
        <f t="shared" si="17"/>
        <v>0</v>
      </c>
    </row>
    <row r="87" spans="1:1768" ht="12.5" x14ac:dyDescent="0.25">
      <c r="A87" s="10" t="s">
        <v>63</v>
      </c>
      <c r="B87" s="11"/>
      <c r="C87" s="11"/>
      <c r="D87" s="11"/>
      <c r="E87" s="11"/>
      <c r="F87" s="29">
        <v>0</v>
      </c>
      <c r="G87" s="55">
        <v>0</v>
      </c>
      <c r="H87" s="15">
        <f t="shared" si="17"/>
        <v>0</v>
      </c>
    </row>
    <row r="88" spans="1:1768" ht="12.5" x14ac:dyDescent="0.25">
      <c r="A88" s="10" t="s">
        <v>64</v>
      </c>
      <c r="B88" s="11"/>
      <c r="C88" s="11"/>
      <c r="D88" s="11"/>
      <c r="E88" s="11"/>
      <c r="F88" s="29">
        <v>0</v>
      </c>
      <c r="G88" s="55">
        <v>0</v>
      </c>
      <c r="H88" s="15">
        <f t="shared" si="17"/>
        <v>0</v>
      </c>
    </row>
    <row r="89" spans="1:1768" ht="13" x14ac:dyDescent="0.3">
      <c r="A89" s="4"/>
      <c r="B89" s="4"/>
      <c r="C89" s="79" t="s">
        <v>76</v>
      </c>
      <c r="D89" s="79"/>
      <c r="E89" s="79"/>
      <c r="F89" s="23">
        <f>SUM(F84:F88)</f>
        <v>0</v>
      </c>
      <c r="G89" s="51">
        <f t="shared" ref="G89" si="18">SUM(G84:G88)</f>
        <v>0</v>
      </c>
      <c r="H89" s="59">
        <f t="shared" si="17"/>
        <v>0</v>
      </c>
    </row>
    <row r="90" spans="1:1768" ht="13" x14ac:dyDescent="0.3">
      <c r="A90" s="4"/>
      <c r="B90" s="4"/>
      <c r="C90" s="5"/>
      <c r="D90" s="5"/>
      <c r="E90" s="5"/>
      <c r="F90" s="6"/>
      <c r="G90" s="50"/>
      <c r="H90" s="50"/>
    </row>
    <row r="91" spans="1:1768" ht="13" x14ac:dyDescent="0.3">
      <c r="A91" s="21" t="s">
        <v>77</v>
      </c>
      <c r="B91" s="56"/>
      <c r="C91" s="11" t="s">
        <v>78</v>
      </c>
      <c r="D91" s="11"/>
      <c r="E91" s="11"/>
      <c r="F91" s="23">
        <f>SUM(F35,F43,F48,F53,F59,F67,F73,F81,F89)</f>
        <v>0</v>
      </c>
      <c r="G91" s="51">
        <f>SUM(G24,G29,G33,G43,G48,G53,G59,G67,G73,G81,G89)</f>
        <v>0</v>
      </c>
      <c r="H91" s="51">
        <f>F91-G91</f>
        <v>0</v>
      </c>
    </row>
    <row r="92" spans="1:1768" ht="13" x14ac:dyDescent="0.3">
      <c r="A92" s="4"/>
      <c r="B92" s="4"/>
      <c r="C92" s="5"/>
      <c r="D92" s="5"/>
      <c r="E92" s="5"/>
      <c r="F92" s="6"/>
      <c r="G92" s="50"/>
      <c r="H92" s="50"/>
    </row>
    <row r="93" spans="1:1768" ht="13" x14ac:dyDescent="0.3">
      <c r="A93" s="21" t="s">
        <v>79</v>
      </c>
      <c r="B93" s="56"/>
      <c r="C93" s="11" t="s">
        <v>80</v>
      </c>
      <c r="D93" s="11"/>
      <c r="E93" s="11"/>
      <c r="F93" s="23">
        <f>F91-SUM(F73,F81+F89)</f>
        <v>0</v>
      </c>
      <c r="G93" s="51">
        <f>G91-(G73+G81+G89)</f>
        <v>0</v>
      </c>
      <c r="H93" s="51">
        <f>F93-G93</f>
        <v>0</v>
      </c>
    </row>
    <row r="94" spans="1:1768" ht="13" x14ac:dyDescent="0.3">
      <c r="A94" s="4"/>
      <c r="B94" s="4"/>
      <c r="C94" s="5"/>
      <c r="D94" s="5"/>
      <c r="E94" s="5"/>
      <c r="F94" s="6"/>
      <c r="G94" s="50"/>
      <c r="H94" s="50"/>
    </row>
    <row r="95" spans="1:1768" ht="39" customHeight="1" x14ac:dyDescent="0.3">
      <c r="A95" s="21" t="s">
        <v>81</v>
      </c>
      <c r="B95" s="22"/>
      <c r="C95" s="74" t="s">
        <v>82</v>
      </c>
      <c r="D95" s="75"/>
      <c r="E95" s="76"/>
      <c r="F95" s="23">
        <f>F93*0.1</f>
        <v>0</v>
      </c>
      <c r="G95" s="51">
        <f>G93*E95</f>
        <v>0</v>
      </c>
      <c r="H95" s="51">
        <f>F95</f>
        <v>0</v>
      </c>
    </row>
    <row r="96" spans="1:1768" ht="13.5" customHeight="1" x14ac:dyDescent="0.3">
      <c r="A96" s="4"/>
      <c r="B96" s="4"/>
      <c r="C96" s="5"/>
      <c r="D96" s="5"/>
      <c r="E96" s="5"/>
      <c r="F96" s="6"/>
      <c r="G96" s="50"/>
      <c r="H96" s="50"/>
    </row>
    <row r="97" spans="1:8" ht="13" x14ac:dyDescent="0.3">
      <c r="A97" s="21" t="s">
        <v>83</v>
      </c>
      <c r="B97" s="28"/>
      <c r="C97" s="11" t="s">
        <v>84</v>
      </c>
      <c r="D97" s="11"/>
      <c r="E97" s="11"/>
      <c r="F97" s="23">
        <f>SUM(+F91+F95)</f>
        <v>0</v>
      </c>
      <c r="G97" s="51">
        <f>SUM(G91,G95)</f>
        <v>0</v>
      </c>
      <c r="H97" s="51">
        <f>F97</f>
        <v>0</v>
      </c>
    </row>
    <row r="98" spans="1:8" ht="13" x14ac:dyDescent="0.3">
      <c r="A98" s="4"/>
      <c r="B98" s="4"/>
      <c r="C98" s="5"/>
      <c r="D98" s="5"/>
      <c r="E98" s="5"/>
      <c r="F98" s="6"/>
      <c r="G98" s="50"/>
      <c r="H98" s="50"/>
    </row>
    <row r="99" spans="1:8" ht="15.75" customHeight="1" x14ac:dyDescent="0.3">
      <c r="A99" s="24"/>
      <c r="B99" s="25"/>
      <c r="C99" s="26"/>
      <c r="D99" s="26"/>
      <c r="E99" s="27"/>
      <c r="F99" s="6"/>
      <c r="G99" s="50"/>
      <c r="H99" s="50"/>
    </row>
    <row r="100" spans="1:8" ht="13" x14ac:dyDescent="0.3">
      <c r="A100" s="4"/>
      <c r="B100" s="4"/>
      <c r="C100" s="5"/>
      <c r="D100" s="5"/>
      <c r="E100" s="5"/>
      <c r="F100" s="6"/>
      <c r="G100" s="50"/>
      <c r="H100" s="50"/>
    </row>
    <row r="101" spans="1:8" ht="13" x14ac:dyDescent="0.3">
      <c r="A101" s="17" t="s">
        <v>85</v>
      </c>
      <c r="B101" s="4"/>
      <c r="C101" s="5"/>
      <c r="D101" s="5"/>
      <c r="E101" s="5"/>
      <c r="F101" s="6"/>
      <c r="G101" s="50"/>
      <c r="H101" s="50"/>
    </row>
    <row r="102" spans="1:8" ht="15" customHeight="1" x14ac:dyDescent="0.3">
      <c r="A102" s="43" t="s">
        <v>86</v>
      </c>
      <c r="B102" s="44" t="s">
        <v>10</v>
      </c>
      <c r="C102" s="44" t="s">
        <v>87</v>
      </c>
      <c r="D102" s="44" t="s">
        <v>88</v>
      </c>
      <c r="E102" s="4"/>
      <c r="F102" s="4"/>
      <c r="G102" s="50"/>
      <c r="H102" s="50"/>
    </row>
    <row r="103" spans="1:8" ht="29.25" customHeight="1" x14ac:dyDescent="0.25">
      <c r="A103" s="45"/>
      <c r="B103" s="45"/>
      <c r="C103" s="45"/>
      <c r="D103" s="45"/>
      <c r="E103" s="46"/>
      <c r="F103" s="46"/>
      <c r="G103" s="50"/>
      <c r="H103" s="50"/>
    </row>
    <row r="104" spans="1:8" ht="13" x14ac:dyDescent="0.25">
      <c r="A104" s="47" t="s">
        <v>10</v>
      </c>
      <c r="B104" s="46"/>
      <c r="C104" s="46"/>
      <c r="D104" s="46"/>
      <c r="E104" s="46"/>
      <c r="F104" s="46"/>
      <c r="G104" s="50"/>
      <c r="H104" s="50"/>
    </row>
    <row r="105" spans="1:8" ht="13" x14ac:dyDescent="0.25">
      <c r="A105" s="45" t="s">
        <v>89</v>
      </c>
      <c r="B105" s="45" t="s">
        <v>90</v>
      </c>
      <c r="C105" s="45" t="s">
        <v>87</v>
      </c>
      <c r="D105" s="45" t="s">
        <v>88</v>
      </c>
      <c r="E105" s="46"/>
      <c r="F105" s="46"/>
      <c r="G105" s="50"/>
      <c r="H105" s="50"/>
    </row>
    <row r="106" spans="1:8" ht="31.5" customHeight="1" x14ac:dyDescent="0.25">
      <c r="A106" s="45"/>
      <c r="B106" s="45"/>
      <c r="C106" s="45"/>
      <c r="D106" s="45"/>
      <c r="E106" s="48"/>
      <c r="F106" s="48"/>
      <c r="G106" s="50"/>
      <c r="H106" s="50"/>
    </row>
    <row r="108" spans="1:8" ht="12.5" x14ac:dyDescent="0.25"/>
    <row r="109" spans="1:8" ht="12.5" x14ac:dyDescent="0.25"/>
    <row r="110" spans="1:8" ht="12.5" x14ac:dyDescent="0.25"/>
    <row r="111" spans="1:8" ht="12.5" x14ac:dyDescent="0.25">
      <c r="F111" s="49"/>
    </row>
    <row r="112" spans="1:8" ht="12.5" x14ac:dyDescent="0.25"/>
  </sheetData>
  <mergeCells count="40">
    <mergeCell ref="A56:C56"/>
    <mergeCell ref="C59:E59"/>
    <mergeCell ref="C35:E35"/>
    <mergeCell ref="C43:E43"/>
    <mergeCell ref="C48:E48"/>
    <mergeCell ref="C40:H40"/>
    <mergeCell ref="C50:H50"/>
    <mergeCell ref="C55:H55"/>
    <mergeCell ref="G11:G12"/>
    <mergeCell ref="H11:H12"/>
    <mergeCell ref="A13:H13"/>
    <mergeCell ref="A18:H18"/>
    <mergeCell ref="A11:C11"/>
    <mergeCell ref="D12:F12"/>
    <mergeCell ref="A12:B12"/>
    <mergeCell ref="A1:F1"/>
    <mergeCell ref="B10:C10"/>
    <mergeCell ref="D10:E10"/>
    <mergeCell ref="B6:H6"/>
    <mergeCell ref="B8:H8"/>
    <mergeCell ref="B9:H9"/>
    <mergeCell ref="B7:H7"/>
    <mergeCell ref="A3:H3"/>
    <mergeCell ref="C61:H61"/>
    <mergeCell ref="C69:H69"/>
    <mergeCell ref="C83:H83"/>
    <mergeCell ref="C89:E89"/>
    <mergeCell ref="C95:E95"/>
    <mergeCell ref="C67:E67"/>
    <mergeCell ref="A70:C70"/>
    <mergeCell ref="C73:E73"/>
    <mergeCell ref="C81:E81"/>
    <mergeCell ref="C75:H75"/>
    <mergeCell ref="D26:H26"/>
    <mergeCell ref="C33:E33"/>
    <mergeCell ref="A26:B26"/>
    <mergeCell ref="C53:E53"/>
    <mergeCell ref="C31:E31"/>
    <mergeCell ref="A36:B36"/>
    <mergeCell ref="D36:H36"/>
  </mergeCells>
  <dataValidations count="5">
    <dataValidation type="whole" allowBlank="1" showInputMessage="1" showErrorMessage="1" sqref="D27 D28" xr:uid="{DD134153-593B-43E2-AA8D-ACCFF5668840}">
      <formula1>0</formula1>
      <formula2>37500</formula2>
    </dataValidation>
    <dataValidation type="whole" allowBlank="1" showInputMessage="1" showErrorMessage="1" sqref="D37 F43" xr:uid="{9E518720-A324-4A87-928E-777E5905F279}">
      <formula1>0</formula1>
      <formula2>30000</formula2>
    </dataValidation>
    <dataValidation type="whole" allowBlank="1" showInputMessage="1" showErrorMessage="1" sqref="F53" xr:uid="{E6BB9541-50B6-445A-ACAF-C0C63F090A54}">
      <formula1>0</formula1>
      <formula2>5000</formula2>
    </dataValidation>
    <dataValidation type="whole" allowBlank="1" showInputMessage="1" showErrorMessage="1" sqref="F81" xr:uid="{E361060E-1C19-40F1-94BF-7C2F3995FBE7}">
      <formula1>0</formula1>
      <formula2>47000</formula2>
    </dataValidation>
    <dataValidation type="whole" allowBlank="1" showInputMessage="1" showErrorMessage="1" sqref="F89" xr:uid="{BC67620E-CC05-46D9-8CCF-40A63B7B5B6D}">
      <formula1>0</formula1>
      <formula2>26196</formula2>
    </dataValidation>
  </dataValidations>
  <pageMargins left="0.75" right="0.75" top="1" bottom="1" header="0.5" footer="0.5"/>
  <pageSetup paperSize="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94FF6-6520-4F89-B7F8-FB5B34C5C453}">
  <dimension ref="A1:ZO112"/>
  <sheetViews>
    <sheetView tabSelected="1" topLeftCell="A56" zoomScale="60" zoomScaleNormal="60" workbookViewId="0">
      <selection activeCell="N66" sqref="N66"/>
    </sheetView>
  </sheetViews>
  <sheetFormatPr defaultColWidth="8.81640625" defaultRowHeight="12.75" customHeight="1" x14ac:dyDescent="0.25"/>
  <cols>
    <col min="1" max="1" width="23.7265625" style="1" customWidth="1"/>
    <col min="2" max="2" width="17.1796875" style="1" customWidth="1"/>
    <col min="3" max="3" width="11.81640625" style="1" customWidth="1"/>
    <col min="4" max="4" width="14" style="1" customWidth="1"/>
    <col min="5" max="5" width="16.81640625" style="1" customWidth="1"/>
    <col min="6" max="6" width="15.1796875" style="1" customWidth="1"/>
    <col min="7" max="7" width="15.453125" style="1" customWidth="1"/>
    <col min="8" max="8" width="17.453125" style="1" customWidth="1"/>
    <col min="9" max="16384" width="8.81640625" style="1"/>
  </cols>
  <sheetData>
    <row r="1" spans="1:8" ht="13" x14ac:dyDescent="0.3">
      <c r="A1" s="91" t="s">
        <v>91</v>
      </c>
      <c r="B1" s="91"/>
      <c r="C1" s="91"/>
      <c r="D1" s="91"/>
      <c r="E1" s="91"/>
      <c r="F1" s="91"/>
    </row>
    <row r="3" spans="1:8" ht="13" x14ac:dyDescent="0.25">
      <c r="A3" s="98" t="s">
        <v>1</v>
      </c>
      <c r="B3" s="99"/>
      <c r="C3" s="99"/>
      <c r="D3" s="99"/>
      <c r="E3" s="99"/>
      <c r="F3" s="99"/>
      <c r="G3" s="99"/>
      <c r="H3" s="100"/>
    </row>
    <row r="4" spans="1:8" ht="27" customHeight="1" x14ac:dyDescent="0.25">
      <c r="A4" s="2" t="s">
        <v>2</v>
      </c>
      <c r="B4" s="62">
        <v>0</v>
      </c>
      <c r="C4" s="3" t="s">
        <v>3</v>
      </c>
      <c r="D4" s="62"/>
      <c r="E4" s="3" t="s">
        <v>4</v>
      </c>
      <c r="F4" s="62"/>
      <c r="G4" s="3" t="s">
        <v>5</v>
      </c>
      <c r="H4" s="62"/>
    </row>
    <row r="5" spans="1:8" ht="13.5" customHeight="1" x14ac:dyDescent="0.3">
      <c r="A5" s="4"/>
      <c r="B5" s="4"/>
      <c r="C5" s="5"/>
      <c r="D5" s="5"/>
      <c r="E5" s="5"/>
      <c r="F5" s="6"/>
      <c r="G5" s="50"/>
      <c r="H5" s="50"/>
    </row>
    <row r="6" spans="1:8" ht="18.75" customHeight="1" x14ac:dyDescent="0.25">
      <c r="A6" s="7" t="s">
        <v>6</v>
      </c>
      <c r="B6" s="94" t="s">
        <v>7</v>
      </c>
      <c r="C6" s="94"/>
      <c r="D6" s="94"/>
      <c r="E6" s="94"/>
      <c r="F6" s="94"/>
      <c r="G6" s="94"/>
      <c r="H6" s="94"/>
    </row>
    <row r="7" spans="1:8" ht="21" customHeight="1" x14ac:dyDescent="0.25">
      <c r="A7" s="7" t="s">
        <v>8</v>
      </c>
      <c r="B7" s="95"/>
      <c r="C7" s="96"/>
      <c r="D7" s="96"/>
      <c r="E7" s="96"/>
      <c r="F7" s="96"/>
      <c r="G7" s="96"/>
      <c r="H7" s="97"/>
    </row>
    <row r="8" spans="1:8" ht="18.75" customHeight="1" x14ac:dyDescent="0.25">
      <c r="A8" s="7" t="s">
        <v>9</v>
      </c>
      <c r="B8" s="94"/>
      <c r="C8" s="94"/>
      <c r="D8" s="94"/>
      <c r="E8" s="94"/>
      <c r="F8" s="94"/>
      <c r="G8" s="94"/>
      <c r="H8" s="94"/>
    </row>
    <row r="9" spans="1:8" ht="20.25" customHeight="1" x14ac:dyDescent="0.25">
      <c r="A9" s="7" t="s">
        <v>10</v>
      </c>
      <c r="B9" s="94"/>
      <c r="C9" s="94"/>
      <c r="D9" s="94"/>
      <c r="E9" s="94"/>
      <c r="F9" s="94"/>
      <c r="G9" s="94"/>
      <c r="H9" s="94"/>
    </row>
    <row r="10" spans="1:8" ht="14.25" customHeight="1" x14ac:dyDescent="0.25">
      <c r="A10" s="8"/>
      <c r="B10" s="92"/>
      <c r="C10" s="93"/>
      <c r="D10" s="92"/>
      <c r="E10" s="93"/>
      <c r="F10" s="8"/>
      <c r="G10" s="8"/>
      <c r="H10" s="8"/>
    </row>
    <row r="11" spans="1:8" ht="43.5" customHeight="1" x14ac:dyDescent="0.25">
      <c r="A11" s="108" t="s">
        <v>11</v>
      </c>
      <c r="B11" s="109"/>
      <c r="C11" s="110"/>
      <c r="D11" s="9" t="s">
        <v>12</v>
      </c>
      <c r="E11" s="9" t="s">
        <v>13</v>
      </c>
      <c r="F11" s="9" t="s">
        <v>14</v>
      </c>
      <c r="G11" s="101" t="s">
        <v>15</v>
      </c>
      <c r="H11" s="103" t="s">
        <v>16</v>
      </c>
    </row>
    <row r="12" spans="1:8" ht="40.5" customHeight="1" x14ac:dyDescent="0.3">
      <c r="A12" s="77" t="s">
        <v>17</v>
      </c>
      <c r="B12" s="78"/>
      <c r="C12" s="63" t="s">
        <v>18</v>
      </c>
      <c r="D12" s="111" t="s">
        <v>19</v>
      </c>
      <c r="E12" s="112"/>
      <c r="F12" s="113"/>
      <c r="G12" s="102"/>
      <c r="H12" s="104"/>
    </row>
    <row r="13" spans="1:8" ht="13" x14ac:dyDescent="0.3">
      <c r="A13" s="105" t="s">
        <v>20</v>
      </c>
      <c r="B13" s="106"/>
      <c r="C13" s="106"/>
      <c r="D13" s="106"/>
      <c r="E13" s="106"/>
      <c r="F13" s="106"/>
      <c r="G13" s="106"/>
      <c r="H13" s="107"/>
    </row>
    <row r="14" spans="1:8" ht="12.5" x14ac:dyDescent="0.25">
      <c r="A14" s="10" t="s">
        <v>21</v>
      </c>
      <c r="B14" s="11"/>
      <c r="C14" s="12"/>
      <c r="D14" s="13">
        <v>0</v>
      </c>
      <c r="E14" s="14">
        <v>0</v>
      </c>
      <c r="F14" s="15">
        <f>D14*E14</f>
        <v>0</v>
      </c>
      <c r="G14" s="13">
        <v>0</v>
      </c>
      <c r="H14" s="15">
        <f>IF(F14-G14&lt;&gt;0,0,F14-G14)</f>
        <v>0</v>
      </c>
    </row>
    <row r="15" spans="1:8" ht="12.5" x14ac:dyDescent="0.25">
      <c r="A15" s="10" t="s">
        <v>22</v>
      </c>
      <c r="B15" s="11"/>
      <c r="C15" s="12"/>
      <c r="D15" s="13">
        <v>0</v>
      </c>
      <c r="E15" s="14">
        <v>0</v>
      </c>
      <c r="F15" s="15">
        <f>D15*E15</f>
        <v>0</v>
      </c>
      <c r="G15" s="13">
        <v>0</v>
      </c>
      <c r="H15" s="15">
        <f t="shared" ref="H15:H17" si="0">IF(F15-G15&lt;&gt;0,0,F15-G15)</f>
        <v>0</v>
      </c>
    </row>
    <row r="16" spans="1:8" ht="12.5" x14ac:dyDescent="0.25">
      <c r="A16" s="10" t="s">
        <v>23</v>
      </c>
      <c r="B16" s="11"/>
      <c r="C16" s="12"/>
      <c r="D16" s="13">
        <v>0</v>
      </c>
      <c r="E16" s="14">
        <v>0</v>
      </c>
      <c r="F16" s="15">
        <f>D16*E16</f>
        <v>0</v>
      </c>
      <c r="G16" s="13">
        <v>0</v>
      </c>
      <c r="H16" s="15">
        <f t="shared" si="0"/>
        <v>0</v>
      </c>
    </row>
    <row r="17" spans="1:8" ht="12.5" x14ac:dyDescent="0.25">
      <c r="A17" s="10" t="s">
        <v>24</v>
      </c>
      <c r="B17" s="11"/>
      <c r="C17" s="12"/>
      <c r="D17" s="13">
        <v>0</v>
      </c>
      <c r="E17" s="14">
        <v>0</v>
      </c>
      <c r="F17" s="15">
        <f>D17*E17</f>
        <v>0</v>
      </c>
      <c r="G17" s="13">
        <v>0</v>
      </c>
      <c r="H17" s="15">
        <f t="shared" si="0"/>
        <v>0</v>
      </c>
    </row>
    <row r="18" spans="1:8" ht="13" x14ac:dyDescent="0.3">
      <c r="A18" s="105" t="s">
        <v>25</v>
      </c>
      <c r="B18" s="106"/>
      <c r="C18" s="106"/>
      <c r="D18" s="106"/>
      <c r="E18" s="106"/>
      <c r="F18" s="106"/>
      <c r="G18" s="106"/>
      <c r="H18" s="106"/>
    </row>
    <row r="19" spans="1:8" ht="12.5" x14ac:dyDescent="0.25">
      <c r="A19" s="10" t="s">
        <v>21</v>
      </c>
      <c r="B19" s="11"/>
      <c r="C19" s="12"/>
      <c r="D19" s="13">
        <v>0</v>
      </c>
      <c r="E19" s="14">
        <v>0</v>
      </c>
      <c r="F19" s="15">
        <f>D19*E19</f>
        <v>0</v>
      </c>
      <c r="G19" s="13">
        <v>0</v>
      </c>
      <c r="H19" s="15">
        <f>IF(F19-G19&lt;&gt;0,0,F19-G19)</f>
        <v>0</v>
      </c>
    </row>
    <row r="20" spans="1:8" ht="12.5" x14ac:dyDescent="0.25">
      <c r="A20" s="10" t="s">
        <v>22</v>
      </c>
      <c r="B20" s="11"/>
      <c r="C20" s="12"/>
      <c r="D20" s="13">
        <v>0</v>
      </c>
      <c r="E20" s="14">
        <v>0</v>
      </c>
      <c r="F20" s="15">
        <f>D20*E20</f>
        <v>0</v>
      </c>
      <c r="G20" s="13">
        <v>0</v>
      </c>
      <c r="H20" s="15">
        <f t="shared" ref="H20:H23" si="1">IF(F20-G20&lt;&gt;0,0,F20-G20)</f>
        <v>0</v>
      </c>
    </row>
    <row r="21" spans="1:8" ht="12.5" x14ac:dyDescent="0.25">
      <c r="A21" s="10" t="s">
        <v>23</v>
      </c>
      <c r="B21" s="11"/>
      <c r="C21" s="12"/>
      <c r="D21" s="13">
        <v>0</v>
      </c>
      <c r="E21" s="14">
        <v>0</v>
      </c>
      <c r="F21" s="15">
        <f>D21*E21</f>
        <v>0</v>
      </c>
      <c r="G21" s="13">
        <v>0</v>
      </c>
      <c r="H21" s="15">
        <f t="shared" si="1"/>
        <v>0</v>
      </c>
    </row>
    <row r="22" spans="1:8" ht="12.5" x14ac:dyDescent="0.25">
      <c r="A22" s="10" t="s">
        <v>24</v>
      </c>
      <c r="B22" s="11"/>
      <c r="C22" s="12"/>
      <c r="D22" s="13">
        <v>0</v>
      </c>
      <c r="E22" s="14">
        <v>0</v>
      </c>
      <c r="F22" s="15">
        <f>D22*E22</f>
        <v>0</v>
      </c>
      <c r="G22" s="13">
        <v>0</v>
      </c>
      <c r="H22" s="15">
        <f t="shared" si="1"/>
        <v>0</v>
      </c>
    </row>
    <row r="23" spans="1:8" ht="12.5" x14ac:dyDescent="0.25">
      <c r="A23" s="10" t="s">
        <v>26</v>
      </c>
      <c r="B23" s="11"/>
      <c r="C23" s="12"/>
      <c r="D23" s="13">
        <v>0</v>
      </c>
      <c r="E23" s="14">
        <v>0</v>
      </c>
      <c r="F23" s="15">
        <f>D23*E23</f>
        <v>0</v>
      </c>
      <c r="G23" s="13">
        <v>0</v>
      </c>
      <c r="H23" s="15">
        <f t="shared" si="1"/>
        <v>0</v>
      </c>
    </row>
    <row r="24" spans="1:8" ht="13" x14ac:dyDescent="0.3">
      <c r="A24" s="4"/>
      <c r="B24" s="4"/>
      <c r="C24" s="4"/>
      <c r="D24" s="16"/>
      <c r="E24" s="53" t="s">
        <v>27</v>
      </c>
      <c r="F24" s="23">
        <f>SUM(F13:F23)</f>
        <v>0</v>
      </c>
      <c r="G24" s="51">
        <f>SUM(G14:G17,G19:G23)</f>
        <v>0</v>
      </c>
      <c r="H24" s="59">
        <f>IF(F24-G24&lt;&gt;0,0,F24-G24)</f>
        <v>0</v>
      </c>
    </row>
    <row r="25" spans="1:8" ht="12.5" x14ac:dyDescent="0.25">
      <c r="A25" s="52"/>
      <c r="B25" s="52"/>
      <c r="C25" s="52"/>
      <c r="D25" s="52"/>
      <c r="E25" s="52"/>
      <c r="F25" s="52"/>
      <c r="G25" s="50"/>
      <c r="H25" s="50"/>
    </row>
    <row r="26" spans="1:8" ht="55.5" customHeight="1" x14ac:dyDescent="0.3">
      <c r="A26" s="77" t="s">
        <v>28</v>
      </c>
      <c r="B26" s="78"/>
      <c r="C26" s="18" t="s">
        <v>29</v>
      </c>
      <c r="D26" s="72" t="s">
        <v>30</v>
      </c>
      <c r="E26" s="73"/>
      <c r="F26" s="73"/>
      <c r="G26" s="73"/>
      <c r="H26" s="73"/>
    </row>
    <row r="27" spans="1:8" ht="12.5" x14ac:dyDescent="0.25">
      <c r="A27" s="10" t="s">
        <v>31</v>
      </c>
      <c r="B27" s="11"/>
      <c r="C27" s="19">
        <v>0</v>
      </c>
      <c r="D27" s="13">
        <v>0</v>
      </c>
      <c r="E27" s="14">
        <v>0</v>
      </c>
      <c r="F27" s="15">
        <f t="shared" ref="F27:F28" si="2">C27*D27*E27</f>
        <v>0</v>
      </c>
      <c r="G27" s="13">
        <v>0</v>
      </c>
      <c r="H27" s="15">
        <f>F27-G27</f>
        <v>0</v>
      </c>
    </row>
    <row r="28" spans="1:8" ht="12.5" x14ac:dyDescent="0.25">
      <c r="A28" s="10"/>
      <c r="B28" s="11"/>
      <c r="C28" s="19">
        <v>0</v>
      </c>
      <c r="D28" s="13">
        <v>0</v>
      </c>
      <c r="E28" s="14">
        <v>0</v>
      </c>
      <c r="F28" s="15">
        <f t="shared" si="2"/>
        <v>0</v>
      </c>
      <c r="G28" s="13">
        <v>0</v>
      </c>
      <c r="H28" s="15">
        <f t="shared" ref="H28" si="3">F28-G28</f>
        <v>0</v>
      </c>
    </row>
    <row r="29" spans="1:8" ht="13" x14ac:dyDescent="0.3">
      <c r="A29" s="4"/>
      <c r="B29" s="4"/>
      <c r="C29" s="4"/>
      <c r="D29" s="4"/>
      <c r="E29" s="53" t="s">
        <v>32</v>
      </c>
      <c r="F29" s="23">
        <f>SUM(F27:F28)</f>
        <v>0</v>
      </c>
      <c r="G29" s="51">
        <f>SUM(G27:G28)</f>
        <v>0</v>
      </c>
      <c r="H29" s="15">
        <f>F29-G29</f>
        <v>0</v>
      </c>
    </row>
    <row r="30" spans="1:8" ht="12.5" x14ac:dyDescent="0.25">
      <c r="A30" s="4"/>
      <c r="B30" s="4"/>
      <c r="C30" s="4"/>
      <c r="D30" s="4"/>
      <c r="E30" s="4"/>
      <c r="F30" s="4"/>
      <c r="G30" s="50"/>
      <c r="H30" s="50"/>
    </row>
    <row r="31" spans="1:8" ht="13" x14ac:dyDescent="0.3">
      <c r="A31" s="4"/>
      <c r="B31" s="4"/>
      <c r="C31" s="80" t="s">
        <v>33</v>
      </c>
      <c r="D31" s="81"/>
      <c r="E31" s="82"/>
      <c r="F31" s="23">
        <f>SUM(F24+F29)</f>
        <v>0</v>
      </c>
      <c r="G31" s="51">
        <f>SUM(G24,G29)</f>
        <v>0</v>
      </c>
      <c r="H31" s="51">
        <f>F31-G31</f>
        <v>0</v>
      </c>
    </row>
    <row r="32" spans="1:8" ht="13" x14ac:dyDescent="0.3">
      <c r="A32" s="20"/>
      <c r="B32" s="20"/>
      <c r="C32" s="20"/>
      <c r="D32" s="20"/>
      <c r="E32" s="5"/>
      <c r="F32" s="16"/>
      <c r="G32" s="50"/>
      <c r="H32" s="50"/>
    </row>
    <row r="33" spans="1:8" ht="24.75" customHeight="1" x14ac:dyDescent="0.3">
      <c r="A33" s="21" t="s">
        <v>34</v>
      </c>
      <c r="B33" s="22"/>
      <c r="C33" s="74" t="s">
        <v>35</v>
      </c>
      <c r="D33" s="75"/>
      <c r="E33" s="76"/>
      <c r="F33" s="60">
        <f>0.15*F31</f>
        <v>0</v>
      </c>
      <c r="G33" s="60">
        <f t="shared" ref="G33:H33" si="4">0.15*G31</f>
        <v>0</v>
      </c>
      <c r="H33" s="60">
        <f t="shared" si="4"/>
        <v>0</v>
      </c>
    </row>
    <row r="34" spans="1:8" ht="11.25" customHeight="1" x14ac:dyDescent="0.3">
      <c r="A34" s="24"/>
      <c r="B34" s="25"/>
      <c r="C34" s="26"/>
      <c r="D34" s="26"/>
      <c r="E34" s="27"/>
      <c r="F34" s="6"/>
      <c r="G34" s="50"/>
      <c r="H34" s="50"/>
    </row>
    <row r="35" spans="1:8" ht="27.75" customHeight="1" x14ac:dyDescent="0.3">
      <c r="A35" s="4"/>
      <c r="B35" s="5"/>
      <c r="C35" s="114" t="s">
        <v>36</v>
      </c>
      <c r="D35" s="114"/>
      <c r="E35" s="114"/>
      <c r="F35" s="70">
        <f>SUM(F33+F31)</f>
        <v>0</v>
      </c>
      <c r="G35" s="71">
        <f>SUM(G31,G33)</f>
        <v>0</v>
      </c>
      <c r="H35" s="71">
        <f>F35-G35</f>
        <v>0</v>
      </c>
    </row>
    <row r="36" spans="1:8" ht="24" customHeight="1" x14ac:dyDescent="0.3">
      <c r="A36" s="77" t="s">
        <v>37</v>
      </c>
      <c r="B36" s="78"/>
      <c r="C36" s="18" t="s">
        <v>29</v>
      </c>
      <c r="D36" s="83" t="s">
        <v>38</v>
      </c>
      <c r="E36" s="84"/>
      <c r="F36" s="84"/>
      <c r="G36" s="84"/>
      <c r="H36" s="84"/>
    </row>
    <row r="37" spans="1:8" ht="24" customHeight="1" x14ac:dyDescent="0.25">
      <c r="A37" s="30" t="s">
        <v>39</v>
      </c>
      <c r="B37" s="65"/>
      <c r="C37" s="66">
        <v>0</v>
      </c>
      <c r="D37" s="67">
        <v>0</v>
      </c>
      <c r="E37" s="68">
        <v>0</v>
      </c>
      <c r="F37" s="69">
        <f>C37*D37*E37</f>
        <v>0</v>
      </c>
      <c r="G37" s="67">
        <v>0</v>
      </c>
      <c r="H37" s="69">
        <f>F37-G37</f>
        <v>0</v>
      </c>
    </row>
    <row r="38" spans="1:8" ht="24" customHeight="1" x14ac:dyDescent="0.3">
      <c r="A38" s="4"/>
      <c r="B38" s="4"/>
      <c r="C38" s="4"/>
      <c r="D38" s="4"/>
      <c r="E38" s="53" t="s">
        <v>40</v>
      </c>
      <c r="F38" s="23">
        <f>SUM(F37:F37)</f>
        <v>0</v>
      </c>
      <c r="G38" s="51">
        <f>SUM(G37:G37)</f>
        <v>0</v>
      </c>
      <c r="H38" s="69">
        <f>F38-G38</f>
        <v>0</v>
      </c>
    </row>
    <row r="39" spans="1:8" ht="24" customHeight="1" x14ac:dyDescent="0.3">
      <c r="A39" s="4"/>
      <c r="B39" s="4"/>
      <c r="C39" s="4"/>
      <c r="D39" s="4"/>
      <c r="E39" s="5"/>
      <c r="F39" s="16"/>
      <c r="G39" s="50"/>
      <c r="H39" s="50"/>
    </row>
    <row r="40" spans="1:8" ht="27" customHeight="1" x14ac:dyDescent="0.3">
      <c r="A40" s="21" t="s">
        <v>41</v>
      </c>
      <c r="B40" s="28"/>
      <c r="C40" s="115" t="s">
        <v>42</v>
      </c>
      <c r="D40" s="116"/>
      <c r="E40" s="116"/>
      <c r="F40" s="116"/>
      <c r="G40" s="116"/>
      <c r="H40" s="116"/>
    </row>
    <row r="41" spans="1:8" ht="12.65" customHeight="1" x14ac:dyDescent="0.25">
      <c r="A41" s="10" t="s">
        <v>43</v>
      </c>
      <c r="B41" s="11"/>
      <c r="C41" s="11"/>
      <c r="D41" s="11"/>
      <c r="E41" s="11"/>
      <c r="F41" s="29">
        <v>0</v>
      </c>
      <c r="G41" s="29">
        <v>0</v>
      </c>
      <c r="H41" s="61">
        <f>F41-G41</f>
        <v>0</v>
      </c>
    </row>
    <row r="42" spans="1:8" ht="12.65" customHeight="1" x14ac:dyDescent="0.25">
      <c r="A42" s="10" t="s">
        <v>44</v>
      </c>
      <c r="B42" s="11"/>
      <c r="C42" s="11"/>
      <c r="D42" s="11"/>
      <c r="E42" s="11"/>
      <c r="F42" s="54">
        <v>0</v>
      </c>
      <c r="G42" s="29">
        <v>0</v>
      </c>
      <c r="H42" s="61">
        <f t="shared" ref="H42:H43" si="5">F42-G42</f>
        <v>0</v>
      </c>
    </row>
    <row r="43" spans="1:8" ht="13" x14ac:dyDescent="0.3">
      <c r="A43" s="4"/>
      <c r="B43" s="4"/>
      <c r="C43" s="80" t="s">
        <v>45</v>
      </c>
      <c r="D43" s="81"/>
      <c r="E43" s="82"/>
      <c r="F43" s="23">
        <f>SUM(F41:F42)</f>
        <v>0</v>
      </c>
      <c r="G43" s="51">
        <f t="shared" ref="G43" si="6">SUM(G41:G42)</f>
        <v>0</v>
      </c>
      <c r="H43" s="51">
        <f t="shared" si="5"/>
        <v>0</v>
      </c>
    </row>
    <row r="44" spans="1:8" ht="27" customHeight="1" x14ac:dyDescent="0.3">
      <c r="A44" s="4"/>
      <c r="B44" s="4"/>
      <c r="C44" s="57"/>
      <c r="D44" s="57"/>
      <c r="E44" s="57"/>
      <c r="F44" s="58"/>
      <c r="G44" s="50"/>
      <c r="H44" s="50"/>
    </row>
    <row r="45" spans="1:8" ht="13" x14ac:dyDescent="0.3">
      <c r="A45" s="21" t="s">
        <v>46</v>
      </c>
      <c r="B45" s="28"/>
      <c r="C45" s="20" t="s">
        <v>47</v>
      </c>
      <c r="D45" s="20"/>
      <c r="E45" s="20"/>
      <c r="F45" s="20"/>
      <c r="G45" s="50"/>
      <c r="H45" s="50"/>
    </row>
    <row r="46" spans="1:8" ht="12.5" x14ac:dyDescent="0.25">
      <c r="A46" s="30"/>
      <c r="B46" s="20"/>
      <c r="C46" s="20"/>
      <c r="D46" s="20"/>
      <c r="E46" s="20"/>
      <c r="F46" s="55">
        <v>0</v>
      </c>
      <c r="G46" s="29">
        <v>0</v>
      </c>
      <c r="H46" s="15">
        <f>F46-G46</f>
        <v>0</v>
      </c>
    </row>
    <row r="47" spans="1:8" ht="12.5" x14ac:dyDescent="0.25">
      <c r="A47" s="10"/>
      <c r="B47" s="11"/>
      <c r="C47" s="11"/>
      <c r="D47" s="11"/>
      <c r="E47" s="11"/>
      <c r="F47" s="29">
        <v>0</v>
      </c>
      <c r="G47" s="55">
        <v>0</v>
      </c>
      <c r="H47" s="15">
        <f>F47-G47</f>
        <v>0</v>
      </c>
    </row>
    <row r="48" spans="1:8" ht="13" x14ac:dyDescent="0.3">
      <c r="A48" s="4"/>
      <c r="B48" s="4"/>
      <c r="C48" s="79" t="s">
        <v>48</v>
      </c>
      <c r="D48" s="79"/>
      <c r="E48" s="79"/>
      <c r="F48" s="23">
        <f>SUM(F46:F47)</f>
        <v>0</v>
      </c>
      <c r="G48" s="51">
        <f t="shared" ref="G48" si="7">SUM(G46:G47)</f>
        <v>0</v>
      </c>
      <c r="H48" s="51">
        <f>F48-G48</f>
        <v>0</v>
      </c>
    </row>
    <row r="49" spans="1:8" ht="30.75" customHeight="1" x14ac:dyDescent="0.3">
      <c r="A49" s="4"/>
      <c r="B49" s="4"/>
      <c r="C49" s="5"/>
      <c r="D49" s="5"/>
      <c r="E49" s="5"/>
      <c r="F49" s="6"/>
      <c r="G49" s="50"/>
      <c r="H49" s="50"/>
    </row>
    <row r="50" spans="1:8" ht="13" x14ac:dyDescent="0.3">
      <c r="A50" s="21" t="s">
        <v>49</v>
      </c>
      <c r="B50" s="28"/>
      <c r="C50" s="85" t="s">
        <v>50</v>
      </c>
      <c r="D50" s="86"/>
      <c r="E50" s="86"/>
      <c r="F50" s="86"/>
      <c r="G50" s="86"/>
      <c r="H50" s="86"/>
    </row>
    <row r="51" spans="1:8" ht="12.5" x14ac:dyDescent="0.25">
      <c r="A51" s="10"/>
      <c r="B51" s="11"/>
      <c r="C51" s="11"/>
      <c r="D51" s="11"/>
      <c r="E51" s="11"/>
      <c r="F51" s="29">
        <v>0</v>
      </c>
      <c r="G51" s="29">
        <v>0</v>
      </c>
      <c r="H51" s="15">
        <f>F51-G51</f>
        <v>0</v>
      </c>
    </row>
    <row r="52" spans="1:8" ht="12.5" x14ac:dyDescent="0.25">
      <c r="A52" s="10" t="s">
        <v>51</v>
      </c>
      <c r="B52" s="11"/>
      <c r="C52" s="11"/>
      <c r="D52" s="11"/>
      <c r="E52" s="11"/>
      <c r="F52" s="29">
        <v>0</v>
      </c>
      <c r="G52" s="29">
        <v>0</v>
      </c>
      <c r="H52" s="15">
        <f>F52-G52</f>
        <v>0</v>
      </c>
    </row>
    <row r="53" spans="1:8" ht="15.75" customHeight="1" x14ac:dyDescent="0.3">
      <c r="A53" s="4"/>
      <c r="B53" s="4"/>
      <c r="C53" s="79" t="s">
        <v>52</v>
      </c>
      <c r="D53" s="79"/>
      <c r="E53" s="79"/>
      <c r="F53" s="23">
        <f>SUM(F51:F52)</f>
        <v>0</v>
      </c>
      <c r="G53" s="51">
        <f t="shared" ref="G53:H53" si="8">SUM(G51:G52)</f>
        <v>0</v>
      </c>
      <c r="H53" s="51">
        <f t="shared" si="8"/>
        <v>0</v>
      </c>
    </row>
    <row r="54" spans="1:8" ht="22.5" customHeight="1" x14ac:dyDescent="0.3">
      <c r="A54" s="20"/>
      <c r="B54" s="20"/>
      <c r="C54" s="20"/>
      <c r="D54" s="20"/>
      <c r="E54" s="31"/>
      <c r="F54" s="32"/>
      <c r="G54" s="50"/>
      <c r="H54" s="50"/>
    </row>
    <row r="55" spans="1:8" ht="42" customHeight="1" x14ac:dyDescent="0.25">
      <c r="A55" s="33" t="s">
        <v>53</v>
      </c>
      <c r="B55" s="34"/>
      <c r="C55" s="72" t="s">
        <v>54</v>
      </c>
      <c r="D55" s="73"/>
      <c r="E55" s="73"/>
      <c r="F55" s="73"/>
      <c r="G55" s="73"/>
      <c r="H55" s="73"/>
    </row>
    <row r="56" spans="1:8" ht="12.5" x14ac:dyDescent="0.25">
      <c r="A56" s="89" t="s">
        <v>55</v>
      </c>
      <c r="B56" s="90"/>
      <c r="C56" s="90"/>
      <c r="D56" s="35"/>
      <c r="E56" s="36"/>
      <c r="F56" s="29">
        <v>0</v>
      </c>
      <c r="G56" s="29">
        <v>0</v>
      </c>
      <c r="H56" s="15">
        <f>F56-G56</f>
        <v>0</v>
      </c>
    </row>
    <row r="57" spans="1:8" ht="12.5" x14ac:dyDescent="0.25">
      <c r="A57" s="37" t="s">
        <v>56</v>
      </c>
      <c r="B57" s="38"/>
      <c r="C57" s="38"/>
      <c r="D57" s="35"/>
      <c r="E57" s="36"/>
      <c r="F57" s="29">
        <v>0</v>
      </c>
      <c r="G57" s="29">
        <v>0</v>
      </c>
      <c r="H57" s="15">
        <f t="shared" ref="H57:H58" si="9">F57-G57</f>
        <v>0</v>
      </c>
    </row>
    <row r="58" spans="1:8" ht="12.5" x14ac:dyDescent="0.25">
      <c r="A58" s="37" t="s">
        <v>57</v>
      </c>
      <c r="B58" s="38"/>
      <c r="C58" s="38"/>
      <c r="D58" s="35"/>
      <c r="E58" s="36"/>
      <c r="F58" s="29">
        <v>0</v>
      </c>
      <c r="G58" s="29">
        <v>0</v>
      </c>
      <c r="H58" s="15">
        <f t="shared" si="9"/>
        <v>0</v>
      </c>
    </row>
    <row r="59" spans="1:8" ht="13" x14ac:dyDescent="0.3">
      <c r="A59" s="39"/>
      <c r="B59" s="40"/>
      <c r="C59" s="79" t="s">
        <v>58</v>
      </c>
      <c r="D59" s="79"/>
      <c r="E59" s="79"/>
      <c r="F59" s="23">
        <f>SUM(F56:F58)</f>
        <v>0</v>
      </c>
      <c r="G59" s="51">
        <f t="shared" ref="G59" si="10">SUM(G56:G58)</f>
        <v>0</v>
      </c>
      <c r="H59" s="51" t="e">
        <f>IF(F59-G59&gt;#REF!,#REF!,F59-G59)</f>
        <v>#REF!</v>
      </c>
    </row>
    <row r="60" spans="1:8" ht="22.5" customHeight="1" x14ac:dyDescent="0.3">
      <c r="A60" s="41"/>
      <c r="B60" s="42"/>
      <c r="C60" s="5"/>
      <c r="D60" s="5"/>
      <c r="E60" s="5"/>
      <c r="F60" s="6"/>
      <c r="G60" s="50"/>
      <c r="H60" s="50"/>
    </row>
    <row r="61" spans="1:8" ht="13" x14ac:dyDescent="0.3">
      <c r="A61" s="21" t="s">
        <v>59</v>
      </c>
      <c r="B61" s="28"/>
      <c r="C61" s="85" t="s">
        <v>47</v>
      </c>
      <c r="D61" s="86"/>
      <c r="E61" s="86"/>
      <c r="F61" s="86"/>
      <c r="G61" s="86"/>
      <c r="H61" s="86"/>
    </row>
    <row r="62" spans="1:8" ht="12.5" x14ac:dyDescent="0.25">
      <c r="A62" s="10" t="s">
        <v>60</v>
      </c>
      <c r="B62" s="11"/>
      <c r="C62" s="11"/>
      <c r="D62" s="11"/>
      <c r="E62" s="11"/>
      <c r="F62" s="29">
        <v>0</v>
      </c>
      <c r="G62" s="29">
        <v>0</v>
      </c>
      <c r="H62" s="15">
        <f>F62-G62</f>
        <v>0</v>
      </c>
    </row>
    <row r="63" spans="1:8" ht="12.5" x14ac:dyDescent="0.25">
      <c r="A63" s="10" t="s">
        <v>61</v>
      </c>
      <c r="B63" s="11"/>
      <c r="C63" s="11"/>
      <c r="D63" s="11"/>
      <c r="E63" s="11"/>
      <c r="F63" s="29">
        <v>0</v>
      </c>
      <c r="G63" s="29">
        <v>0</v>
      </c>
      <c r="H63" s="15">
        <f t="shared" ref="H63:H66" si="11">F63-G63</f>
        <v>0</v>
      </c>
    </row>
    <row r="64" spans="1:8" ht="12.5" x14ac:dyDescent="0.25">
      <c r="A64" s="10" t="s">
        <v>62</v>
      </c>
      <c r="B64" s="11"/>
      <c r="C64" s="11"/>
      <c r="D64" s="11"/>
      <c r="E64" s="11"/>
      <c r="F64" s="29">
        <v>0</v>
      </c>
      <c r="G64" s="29">
        <v>0</v>
      </c>
      <c r="H64" s="15">
        <f t="shared" si="11"/>
        <v>0</v>
      </c>
    </row>
    <row r="65" spans="1:691" ht="12.5" x14ac:dyDescent="0.25">
      <c r="A65" s="10" t="s">
        <v>63</v>
      </c>
      <c r="B65" s="11"/>
      <c r="C65" s="11"/>
      <c r="D65" s="11"/>
      <c r="E65" s="11"/>
      <c r="F65" s="29">
        <v>0</v>
      </c>
      <c r="G65" s="29">
        <v>0</v>
      </c>
      <c r="H65" s="15">
        <f t="shared" si="11"/>
        <v>0</v>
      </c>
    </row>
    <row r="66" spans="1:691" ht="12.5" x14ac:dyDescent="0.25">
      <c r="A66" s="10" t="s">
        <v>64</v>
      </c>
      <c r="B66" s="11"/>
      <c r="C66" s="11"/>
      <c r="D66" s="11"/>
      <c r="E66" s="11"/>
      <c r="F66" s="29">
        <v>0</v>
      </c>
      <c r="G66" s="29">
        <v>0</v>
      </c>
      <c r="H66" s="15">
        <f t="shared" si="11"/>
        <v>0</v>
      </c>
    </row>
    <row r="67" spans="1:691" ht="13" x14ac:dyDescent="0.3">
      <c r="A67" s="4"/>
      <c r="B67" s="4"/>
      <c r="C67" s="79" t="s">
        <v>65</v>
      </c>
      <c r="D67" s="79"/>
      <c r="E67" s="79"/>
      <c r="F67" s="23">
        <f>SUM(F62:F66)</f>
        <v>0</v>
      </c>
      <c r="G67" s="51">
        <f t="shared" ref="G67:H67" si="12">SUM(G62:G66)</f>
        <v>0</v>
      </c>
      <c r="H67" s="51">
        <f t="shared" si="12"/>
        <v>0</v>
      </c>
    </row>
    <row r="68" spans="1:691" ht="25.5" customHeight="1" x14ac:dyDescent="0.3">
      <c r="A68" s="41"/>
      <c r="B68" s="42"/>
      <c r="C68" s="5"/>
      <c r="D68" s="5"/>
      <c r="E68" s="5"/>
      <c r="F68" s="6"/>
      <c r="G68" s="50"/>
      <c r="H68" s="50"/>
    </row>
    <row r="69" spans="1:691" ht="40.5" customHeight="1" x14ac:dyDescent="0.25">
      <c r="A69" s="33" t="s">
        <v>66</v>
      </c>
      <c r="B69" s="34"/>
      <c r="C69" s="87" t="s">
        <v>67</v>
      </c>
      <c r="D69" s="88"/>
      <c r="E69" s="88"/>
      <c r="F69" s="88"/>
      <c r="G69" s="88"/>
      <c r="H69" s="88"/>
    </row>
    <row r="70" spans="1:691" ht="13.5" customHeight="1" x14ac:dyDescent="0.25">
      <c r="A70" s="89" t="s">
        <v>68</v>
      </c>
      <c r="B70" s="90"/>
      <c r="C70" s="90"/>
      <c r="D70" s="35"/>
      <c r="E70" s="36"/>
      <c r="F70" s="29">
        <v>0</v>
      </c>
      <c r="G70" s="29">
        <v>0</v>
      </c>
      <c r="H70" s="15">
        <f>F70-G70</f>
        <v>0</v>
      </c>
    </row>
    <row r="71" spans="1:691" ht="13.5" customHeight="1" x14ac:dyDescent="0.25">
      <c r="A71" s="37" t="s">
        <v>69</v>
      </c>
      <c r="B71" s="38"/>
      <c r="C71" s="38"/>
      <c r="D71" s="35"/>
      <c r="E71" s="36"/>
      <c r="F71" s="29">
        <v>0</v>
      </c>
      <c r="G71" s="29">
        <v>0</v>
      </c>
      <c r="H71" s="15">
        <f t="shared" ref="H71:H72" si="13">F71-G71</f>
        <v>0</v>
      </c>
    </row>
    <row r="72" spans="1:691" ht="13.5" customHeight="1" x14ac:dyDescent="0.25">
      <c r="A72" s="37" t="s">
        <v>70</v>
      </c>
      <c r="B72" s="38"/>
      <c r="C72" s="38"/>
      <c r="D72" s="35"/>
      <c r="E72" s="36"/>
      <c r="F72" s="54">
        <v>0</v>
      </c>
      <c r="G72" s="29">
        <v>0</v>
      </c>
      <c r="H72" s="15">
        <f t="shared" si="13"/>
        <v>0</v>
      </c>
    </row>
    <row r="73" spans="1:691" ht="13.5" customHeight="1" x14ac:dyDescent="0.3">
      <c r="A73" s="39"/>
      <c r="B73" s="40"/>
      <c r="C73" s="79" t="s">
        <v>71</v>
      </c>
      <c r="D73" s="79"/>
      <c r="E73" s="79"/>
      <c r="F73" s="23">
        <f>SUM(F70:F72)</f>
        <v>0</v>
      </c>
      <c r="G73" s="51">
        <f t="shared" ref="G73:H73" si="14">SUM(G70:G72)</f>
        <v>0</v>
      </c>
      <c r="H73" s="51">
        <f t="shared" si="14"/>
        <v>0</v>
      </c>
    </row>
    <row r="74" spans="1:691" ht="13" x14ac:dyDescent="0.3">
      <c r="A74" s="20"/>
      <c r="B74" s="20"/>
      <c r="C74" s="4"/>
      <c r="D74" s="4"/>
      <c r="E74" s="5"/>
      <c r="F74" s="16"/>
      <c r="G74" s="50"/>
      <c r="H74" s="50"/>
    </row>
    <row r="75" spans="1:691" s="64" customFormat="1" ht="12.75" customHeight="1" x14ac:dyDescent="0.3">
      <c r="A75" s="117" t="s">
        <v>72</v>
      </c>
      <c r="B75" s="118"/>
      <c r="C75" s="119" t="s">
        <v>50</v>
      </c>
      <c r="D75" s="120"/>
      <c r="E75" s="120"/>
      <c r="F75" s="120"/>
      <c r="G75" s="120"/>
      <c r="H75" s="120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</row>
    <row r="76" spans="1:691" s="64" customFormat="1" ht="12.5" x14ac:dyDescent="0.25">
      <c r="A76" s="122" t="s">
        <v>60</v>
      </c>
      <c r="B76" s="123"/>
      <c r="C76" s="124"/>
      <c r="D76" s="124"/>
      <c r="E76" s="124"/>
      <c r="F76" s="125">
        <v>0</v>
      </c>
      <c r="G76" s="126">
        <v>0</v>
      </c>
      <c r="H76" s="127">
        <f>F76-G76</f>
        <v>0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</row>
    <row r="77" spans="1:691" s="64" customFormat="1" ht="12.5" x14ac:dyDescent="0.25">
      <c r="A77" s="122" t="s">
        <v>61</v>
      </c>
      <c r="B77" s="123"/>
      <c r="C77" s="123"/>
      <c r="D77" s="123"/>
      <c r="E77" s="123"/>
      <c r="F77" s="126">
        <v>0</v>
      </c>
      <c r="G77" s="126">
        <v>0</v>
      </c>
      <c r="H77" s="127">
        <f t="shared" ref="H77:H80" si="15">F77-G77</f>
        <v>0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</row>
    <row r="78" spans="1:691" s="64" customFormat="1" ht="12.5" x14ac:dyDescent="0.25">
      <c r="A78" s="122" t="s">
        <v>62</v>
      </c>
      <c r="B78" s="123"/>
      <c r="C78" s="123"/>
      <c r="D78" s="123"/>
      <c r="E78" s="123"/>
      <c r="F78" s="126">
        <v>0</v>
      </c>
      <c r="G78" s="126">
        <v>0</v>
      </c>
      <c r="H78" s="127">
        <f t="shared" si="15"/>
        <v>0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</row>
    <row r="79" spans="1:691" s="64" customFormat="1" ht="12.5" x14ac:dyDescent="0.25">
      <c r="A79" s="122" t="s">
        <v>63</v>
      </c>
      <c r="B79" s="123"/>
      <c r="C79" s="123"/>
      <c r="D79" s="123"/>
      <c r="E79" s="123"/>
      <c r="F79" s="126">
        <v>0</v>
      </c>
      <c r="G79" s="126">
        <v>0</v>
      </c>
      <c r="H79" s="127">
        <f t="shared" si="15"/>
        <v>0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</row>
    <row r="80" spans="1:691" s="64" customFormat="1" ht="12.5" x14ac:dyDescent="0.25">
      <c r="A80" s="122" t="s">
        <v>64</v>
      </c>
      <c r="B80" s="123"/>
      <c r="C80" s="123"/>
      <c r="D80" s="123"/>
      <c r="E80" s="123"/>
      <c r="F80" s="126">
        <v>0</v>
      </c>
      <c r="G80" s="126">
        <v>0</v>
      </c>
      <c r="H80" s="127">
        <f t="shared" si="15"/>
        <v>0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</row>
    <row r="81" spans="1:691" s="64" customFormat="1" ht="13" x14ac:dyDescent="0.3">
      <c r="A81" s="128"/>
      <c r="B81" s="128"/>
      <c r="C81" s="129" t="s">
        <v>73</v>
      </c>
      <c r="D81" s="129"/>
      <c r="E81" s="129"/>
      <c r="F81" s="130">
        <f>SUM(F76:F80)</f>
        <v>0</v>
      </c>
      <c r="G81" s="130">
        <f t="shared" ref="G81" si="16">SUM(G76:G80)</f>
        <v>0</v>
      </c>
      <c r="H81" s="130">
        <f>SUM(H76:H80)</f>
        <v>0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</row>
    <row r="82" spans="1:691" s="64" customFormat="1" ht="12.5" x14ac:dyDescent="0.25">
      <c r="A82" s="128"/>
      <c r="B82" s="128"/>
      <c r="C82" s="128"/>
      <c r="D82" s="128"/>
      <c r="E82" s="128"/>
      <c r="F82" s="128"/>
      <c r="G82" s="128"/>
      <c r="H82" s="128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</row>
    <row r="83" spans="1:691" ht="13" x14ac:dyDescent="0.3">
      <c r="A83" s="21" t="s">
        <v>74</v>
      </c>
      <c r="B83" s="28"/>
      <c r="C83" s="85" t="s">
        <v>47</v>
      </c>
      <c r="D83" s="86"/>
      <c r="E83" s="86"/>
      <c r="F83" s="86"/>
      <c r="G83" s="86"/>
      <c r="H83" s="86"/>
    </row>
    <row r="84" spans="1:691" ht="12.5" x14ac:dyDescent="0.25">
      <c r="A84" s="10" t="s">
        <v>75</v>
      </c>
      <c r="B84" s="11"/>
      <c r="C84" s="20"/>
      <c r="D84" s="20"/>
      <c r="E84" s="20"/>
      <c r="F84" s="55">
        <v>0</v>
      </c>
      <c r="G84" s="55">
        <v>0</v>
      </c>
      <c r="H84" s="15">
        <f>F84-G84</f>
        <v>0</v>
      </c>
    </row>
    <row r="85" spans="1:691" ht="12.5" x14ac:dyDescent="0.25">
      <c r="A85" s="10" t="s">
        <v>61</v>
      </c>
      <c r="B85" s="11"/>
      <c r="C85" s="11"/>
      <c r="D85" s="11"/>
      <c r="E85" s="11"/>
      <c r="F85" s="29">
        <v>0</v>
      </c>
      <c r="G85" s="55">
        <v>0</v>
      </c>
      <c r="H85" s="15">
        <f t="shared" ref="H85:H89" si="17">F85-G85</f>
        <v>0</v>
      </c>
    </row>
    <row r="86" spans="1:691" ht="12.5" x14ac:dyDescent="0.25">
      <c r="A86" s="10" t="s">
        <v>62</v>
      </c>
      <c r="B86" s="11"/>
      <c r="C86" s="11"/>
      <c r="D86" s="11"/>
      <c r="E86" s="11"/>
      <c r="F86" s="29">
        <v>0</v>
      </c>
      <c r="G86" s="55">
        <v>0</v>
      </c>
      <c r="H86" s="15">
        <f t="shared" si="17"/>
        <v>0</v>
      </c>
    </row>
    <row r="87" spans="1:691" ht="12.5" x14ac:dyDescent="0.25">
      <c r="A87" s="10" t="s">
        <v>63</v>
      </c>
      <c r="B87" s="11"/>
      <c r="C87" s="11"/>
      <c r="D87" s="11"/>
      <c r="E87" s="11"/>
      <c r="F87" s="29">
        <v>0</v>
      </c>
      <c r="G87" s="55">
        <v>0</v>
      </c>
      <c r="H87" s="15">
        <f t="shared" si="17"/>
        <v>0</v>
      </c>
    </row>
    <row r="88" spans="1:691" ht="12.5" x14ac:dyDescent="0.25">
      <c r="A88" s="10" t="s">
        <v>64</v>
      </c>
      <c r="B88" s="11"/>
      <c r="C88" s="11"/>
      <c r="D88" s="11"/>
      <c r="E88" s="11"/>
      <c r="F88" s="29">
        <v>0</v>
      </c>
      <c r="G88" s="55">
        <v>0</v>
      </c>
      <c r="H88" s="15">
        <f t="shared" si="17"/>
        <v>0</v>
      </c>
    </row>
    <row r="89" spans="1:691" ht="13" x14ac:dyDescent="0.3">
      <c r="A89" s="4"/>
      <c r="B89" s="4"/>
      <c r="C89" s="79" t="s">
        <v>76</v>
      </c>
      <c r="D89" s="79"/>
      <c r="E89" s="79"/>
      <c r="F89" s="23">
        <f>SUM(F84:F88)</f>
        <v>0</v>
      </c>
      <c r="G89" s="51">
        <f t="shared" ref="G89" si="18">SUM(G84:G88)</f>
        <v>0</v>
      </c>
      <c r="H89" s="59">
        <f t="shared" si="17"/>
        <v>0</v>
      </c>
    </row>
    <row r="90" spans="1:691" ht="13" x14ac:dyDescent="0.3">
      <c r="A90" s="4"/>
      <c r="B90" s="4"/>
      <c r="C90" s="5"/>
      <c r="D90" s="5"/>
      <c r="E90" s="5"/>
      <c r="F90" s="6"/>
      <c r="G90" s="50"/>
      <c r="H90" s="50"/>
    </row>
    <row r="91" spans="1:691" ht="13" x14ac:dyDescent="0.3">
      <c r="A91" s="21" t="s">
        <v>77</v>
      </c>
      <c r="B91" s="56"/>
      <c r="C91" s="11" t="s">
        <v>78</v>
      </c>
      <c r="D91" s="11"/>
      <c r="E91" s="11"/>
      <c r="F91" s="23">
        <f>SUM(F35,F43,F48,F53,F59,F67,F73,F81,F89)</f>
        <v>0</v>
      </c>
      <c r="G91" s="51">
        <f>SUM(G24,G29,G33,G43,G48,G53,G59,G67,G73,G81,G89)</f>
        <v>0</v>
      </c>
      <c r="H91" s="51">
        <f>F91-G91</f>
        <v>0</v>
      </c>
    </row>
    <row r="92" spans="1:691" ht="13" x14ac:dyDescent="0.3">
      <c r="A92" s="4"/>
      <c r="B92" s="4"/>
      <c r="C92" s="5"/>
      <c r="D92" s="5"/>
      <c r="E92" s="5"/>
      <c r="F92" s="6"/>
      <c r="G92" s="50"/>
      <c r="H92" s="50"/>
    </row>
    <row r="93" spans="1:691" ht="13" x14ac:dyDescent="0.3">
      <c r="A93" s="21" t="s">
        <v>79</v>
      </c>
      <c r="B93" s="56"/>
      <c r="C93" s="11" t="s">
        <v>80</v>
      </c>
      <c r="D93" s="11"/>
      <c r="E93" s="11"/>
      <c r="F93" s="23">
        <f>F91-SUM(F73,F81+F89)</f>
        <v>0</v>
      </c>
      <c r="G93" s="51">
        <f>G91-(G73+G81+G89)</f>
        <v>0</v>
      </c>
      <c r="H93" s="51">
        <f>F93-G93</f>
        <v>0</v>
      </c>
    </row>
    <row r="94" spans="1:691" ht="13" x14ac:dyDescent="0.3">
      <c r="A94" s="4"/>
      <c r="B94" s="4"/>
      <c r="C94" s="5"/>
      <c r="D94" s="5"/>
      <c r="E94" s="5"/>
      <c r="F94" s="6"/>
      <c r="G94" s="50"/>
      <c r="H94" s="50"/>
    </row>
    <row r="95" spans="1:691" ht="39" customHeight="1" x14ac:dyDescent="0.3">
      <c r="A95" s="21" t="s">
        <v>81</v>
      </c>
      <c r="B95" s="22"/>
      <c r="C95" s="74" t="s">
        <v>82</v>
      </c>
      <c r="D95" s="75"/>
      <c r="E95" s="76"/>
      <c r="F95" s="23">
        <f>F93*0.1</f>
        <v>0</v>
      </c>
      <c r="G95" s="51">
        <f>G93*E95</f>
        <v>0</v>
      </c>
      <c r="H95" s="51">
        <f>F95</f>
        <v>0</v>
      </c>
    </row>
    <row r="96" spans="1:691" ht="13.5" customHeight="1" x14ac:dyDescent="0.3">
      <c r="A96" s="4"/>
      <c r="B96" s="4"/>
      <c r="C96" s="5"/>
      <c r="D96" s="5"/>
      <c r="E96" s="5"/>
      <c r="F96" s="6"/>
      <c r="G96" s="50"/>
      <c r="H96" s="50"/>
    </row>
    <row r="97" spans="1:8" ht="13" x14ac:dyDescent="0.3">
      <c r="A97" s="21" t="s">
        <v>83</v>
      </c>
      <c r="B97" s="28"/>
      <c r="C97" s="11" t="s">
        <v>84</v>
      </c>
      <c r="D97" s="11"/>
      <c r="E97" s="11"/>
      <c r="F97" s="23">
        <f>SUM(+F91+F95)</f>
        <v>0</v>
      </c>
      <c r="G97" s="51">
        <f>SUM(G91,G95)</f>
        <v>0</v>
      </c>
      <c r="H97" s="51">
        <f>F97</f>
        <v>0</v>
      </c>
    </row>
    <row r="98" spans="1:8" ht="13" x14ac:dyDescent="0.3">
      <c r="A98" s="4"/>
      <c r="B98" s="4"/>
      <c r="C98" s="5"/>
      <c r="D98" s="5"/>
      <c r="E98" s="5"/>
      <c r="F98" s="6"/>
      <c r="G98" s="50"/>
      <c r="H98" s="50"/>
    </row>
    <row r="99" spans="1:8" ht="15.75" customHeight="1" x14ac:dyDescent="0.3">
      <c r="A99" s="24"/>
      <c r="B99" s="25"/>
      <c r="C99" s="26"/>
      <c r="D99" s="26"/>
      <c r="E99" s="27"/>
      <c r="F99" s="6"/>
      <c r="G99" s="50"/>
      <c r="H99" s="50"/>
    </row>
    <row r="100" spans="1:8" ht="13" x14ac:dyDescent="0.3">
      <c r="A100" s="4"/>
      <c r="B100" s="4"/>
      <c r="C100" s="5"/>
      <c r="D100" s="5"/>
      <c r="E100" s="5"/>
      <c r="F100" s="6"/>
      <c r="G100" s="50"/>
      <c r="H100" s="50"/>
    </row>
    <row r="101" spans="1:8" ht="13" x14ac:dyDescent="0.3">
      <c r="A101" s="17" t="s">
        <v>85</v>
      </c>
      <c r="B101" s="4"/>
      <c r="C101" s="5"/>
      <c r="D101" s="5"/>
      <c r="E101" s="5"/>
      <c r="F101" s="6"/>
      <c r="G101" s="50"/>
      <c r="H101" s="50"/>
    </row>
    <row r="102" spans="1:8" ht="15" customHeight="1" x14ac:dyDescent="0.3">
      <c r="A102" s="43" t="s">
        <v>86</v>
      </c>
      <c r="B102" s="44" t="s">
        <v>10</v>
      </c>
      <c r="C102" s="44" t="s">
        <v>87</v>
      </c>
      <c r="D102" s="44" t="s">
        <v>88</v>
      </c>
      <c r="E102" s="4"/>
      <c r="F102" s="4"/>
      <c r="G102" s="50"/>
      <c r="H102" s="50"/>
    </row>
    <row r="103" spans="1:8" ht="29.25" customHeight="1" x14ac:dyDescent="0.25">
      <c r="A103" s="45"/>
      <c r="B103" s="45"/>
      <c r="C103" s="45"/>
      <c r="D103" s="45"/>
      <c r="E103" s="46"/>
      <c r="F103" s="46"/>
      <c r="G103" s="50"/>
      <c r="H103" s="50"/>
    </row>
    <row r="104" spans="1:8" ht="13" x14ac:dyDescent="0.25">
      <c r="A104" s="47" t="s">
        <v>10</v>
      </c>
      <c r="B104" s="46"/>
      <c r="C104" s="46"/>
      <c r="D104" s="46"/>
      <c r="E104" s="46"/>
      <c r="F104" s="46"/>
      <c r="G104" s="50"/>
      <c r="H104" s="50"/>
    </row>
    <row r="105" spans="1:8" ht="13" x14ac:dyDescent="0.25">
      <c r="A105" s="45" t="s">
        <v>89</v>
      </c>
      <c r="B105" s="45" t="s">
        <v>90</v>
      </c>
      <c r="C105" s="45" t="s">
        <v>87</v>
      </c>
      <c r="D105" s="45" t="s">
        <v>88</v>
      </c>
      <c r="E105" s="46"/>
      <c r="F105" s="46"/>
      <c r="G105" s="50"/>
      <c r="H105" s="50"/>
    </row>
    <row r="106" spans="1:8" ht="31.5" customHeight="1" x14ac:dyDescent="0.25">
      <c r="A106" s="45"/>
      <c r="B106" s="45"/>
      <c r="C106" s="45"/>
      <c r="D106" s="45"/>
      <c r="E106" s="48"/>
      <c r="F106" s="48"/>
      <c r="G106" s="50"/>
      <c r="H106" s="50"/>
    </row>
    <row r="108" spans="1:8" ht="12.5" x14ac:dyDescent="0.25"/>
    <row r="109" spans="1:8" ht="12.5" x14ac:dyDescent="0.25"/>
    <row r="110" spans="1:8" ht="12.5" x14ac:dyDescent="0.25"/>
    <row r="111" spans="1:8" ht="12.5" x14ac:dyDescent="0.25">
      <c r="F111" s="49"/>
    </row>
    <row r="112" spans="1:8" ht="12.5" x14ac:dyDescent="0.25"/>
  </sheetData>
  <mergeCells count="40">
    <mergeCell ref="C83:H83"/>
    <mergeCell ref="C89:E89"/>
    <mergeCell ref="C95:E95"/>
    <mergeCell ref="C67:E67"/>
    <mergeCell ref="C69:H69"/>
    <mergeCell ref="A70:C70"/>
    <mergeCell ref="C73:E73"/>
    <mergeCell ref="C75:H75"/>
    <mergeCell ref="C81:E81"/>
    <mergeCell ref="C61:H61"/>
    <mergeCell ref="C35:E35"/>
    <mergeCell ref="A36:B36"/>
    <mergeCell ref="D36:H36"/>
    <mergeCell ref="C40:H40"/>
    <mergeCell ref="C43:E43"/>
    <mergeCell ref="C48:E48"/>
    <mergeCell ref="C50:H50"/>
    <mergeCell ref="C53:E53"/>
    <mergeCell ref="C55:H55"/>
    <mergeCell ref="A56:C56"/>
    <mergeCell ref="C59:E59"/>
    <mergeCell ref="C33:E33"/>
    <mergeCell ref="B10:C10"/>
    <mergeCell ref="D10:E10"/>
    <mergeCell ref="A11:C11"/>
    <mergeCell ref="G11:G12"/>
    <mergeCell ref="A13:H13"/>
    <mergeCell ref="A18:H18"/>
    <mergeCell ref="A26:B26"/>
    <mergeCell ref="D26:H26"/>
    <mergeCell ref="C31:E31"/>
    <mergeCell ref="H11:H12"/>
    <mergeCell ref="A12:B12"/>
    <mergeCell ref="D12:F12"/>
    <mergeCell ref="A1:F1"/>
    <mergeCell ref="A3:H3"/>
    <mergeCell ref="B6:H6"/>
    <mergeCell ref="B7:H7"/>
    <mergeCell ref="B8:H8"/>
    <mergeCell ref="B9:H9"/>
  </mergeCells>
  <dataValidations count="5">
    <dataValidation type="whole" allowBlank="1" showInputMessage="1" showErrorMessage="1" sqref="F89" xr:uid="{94BCF775-2059-4E66-A6B2-0441F1F8AB1B}">
      <formula1>0</formula1>
      <formula2>26196</formula2>
    </dataValidation>
    <dataValidation type="whole" allowBlank="1" showInputMessage="1" showErrorMessage="1" sqref="F81" xr:uid="{01C7F5C5-146F-4B46-AF83-0F8C8318025C}">
      <formula1>0</formula1>
      <formula2>47000</formula2>
    </dataValidation>
    <dataValidation type="whole" allowBlank="1" showInputMessage="1" showErrorMessage="1" sqref="F53" xr:uid="{D38F617B-3FAF-4D0A-BFD6-0A295996A426}">
      <formula1>0</formula1>
      <formula2>5000</formula2>
    </dataValidation>
    <dataValidation type="whole" allowBlank="1" showInputMessage="1" showErrorMessage="1" sqref="D37 F43" xr:uid="{44B2C4F8-B520-4C62-B880-66009A24B917}">
      <formula1>0</formula1>
      <formula2>30000</formula2>
    </dataValidation>
    <dataValidation type="whole" allowBlank="1" showInputMessage="1" showErrorMessage="1" sqref="D27:D28" xr:uid="{5BE236D8-628E-4A23-98EA-04D450C266F7}">
      <formula1>0</formula1>
      <formula2>37500</formula2>
    </dataValidation>
  </dataValidations>
  <pageMargins left="0.75" right="0.75" top="1" bottom="1" header="0.5" footer="0.5"/>
  <pageSetup paperSize="8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058D5-202B-4877-AD15-1F52BBA341EC}">
  <dimension ref="A1:KR112"/>
  <sheetViews>
    <sheetView zoomScale="60" zoomScaleNormal="60" workbookViewId="0">
      <selection activeCell="P79" sqref="P79"/>
    </sheetView>
  </sheetViews>
  <sheetFormatPr defaultColWidth="8.81640625" defaultRowHeight="12.75" customHeight="1" x14ac:dyDescent="0.25"/>
  <cols>
    <col min="1" max="1" width="23.7265625" style="1" customWidth="1"/>
    <col min="2" max="2" width="17.1796875" style="1" customWidth="1"/>
    <col min="3" max="3" width="11.81640625" style="1" customWidth="1"/>
    <col min="4" max="4" width="14" style="1" customWidth="1"/>
    <col min="5" max="5" width="16.81640625" style="1" customWidth="1"/>
    <col min="6" max="6" width="15.1796875" style="1" customWidth="1"/>
    <col min="7" max="7" width="15.453125" style="1" customWidth="1"/>
    <col min="8" max="8" width="17.453125" style="1" customWidth="1"/>
    <col min="9" max="16384" width="8.81640625" style="1"/>
  </cols>
  <sheetData>
    <row r="1" spans="1:8" ht="13" x14ac:dyDescent="0.3">
      <c r="A1" s="91" t="s">
        <v>92</v>
      </c>
      <c r="B1" s="91"/>
      <c r="C1" s="91"/>
      <c r="D1" s="91"/>
      <c r="E1" s="91"/>
      <c r="F1" s="91"/>
    </row>
    <row r="3" spans="1:8" ht="13" x14ac:dyDescent="0.25">
      <c r="A3" s="98" t="s">
        <v>1</v>
      </c>
      <c r="B3" s="99"/>
      <c r="C3" s="99"/>
      <c r="D3" s="99"/>
      <c r="E3" s="99"/>
      <c r="F3" s="99"/>
      <c r="G3" s="99"/>
      <c r="H3" s="100"/>
    </row>
    <row r="4" spans="1:8" ht="27" customHeight="1" x14ac:dyDescent="0.25">
      <c r="A4" s="2" t="s">
        <v>2</v>
      </c>
      <c r="B4" s="62">
        <v>0</v>
      </c>
      <c r="C4" s="3" t="s">
        <v>3</v>
      </c>
      <c r="D4" s="62"/>
      <c r="E4" s="3" t="s">
        <v>4</v>
      </c>
      <c r="F4" s="62"/>
      <c r="G4" s="3" t="s">
        <v>5</v>
      </c>
      <c r="H4" s="62"/>
    </row>
    <row r="5" spans="1:8" ht="13.5" customHeight="1" x14ac:dyDescent="0.3">
      <c r="A5" s="4"/>
      <c r="B5" s="4"/>
      <c r="C5" s="5"/>
      <c r="D5" s="5"/>
      <c r="E5" s="5"/>
      <c r="F5" s="6"/>
      <c r="G5" s="50"/>
      <c r="H5" s="50"/>
    </row>
    <row r="6" spans="1:8" ht="18.75" customHeight="1" x14ac:dyDescent="0.25">
      <c r="A6" s="7" t="s">
        <v>6</v>
      </c>
      <c r="B6" s="94" t="s">
        <v>7</v>
      </c>
      <c r="C6" s="94"/>
      <c r="D6" s="94"/>
      <c r="E6" s="94"/>
      <c r="F6" s="94"/>
      <c r="G6" s="94"/>
      <c r="H6" s="94"/>
    </row>
    <row r="7" spans="1:8" ht="21" customHeight="1" x14ac:dyDescent="0.25">
      <c r="A7" s="7" t="s">
        <v>8</v>
      </c>
      <c r="B7" s="95"/>
      <c r="C7" s="96"/>
      <c r="D7" s="96"/>
      <c r="E7" s="96"/>
      <c r="F7" s="96"/>
      <c r="G7" s="96"/>
      <c r="H7" s="97"/>
    </row>
    <row r="8" spans="1:8" ht="18.75" customHeight="1" x14ac:dyDescent="0.25">
      <c r="A8" s="7" t="s">
        <v>9</v>
      </c>
      <c r="B8" s="94"/>
      <c r="C8" s="94"/>
      <c r="D8" s="94"/>
      <c r="E8" s="94"/>
      <c r="F8" s="94"/>
      <c r="G8" s="94"/>
      <c r="H8" s="94"/>
    </row>
    <row r="9" spans="1:8" ht="20.25" customHeight="1" x14ac:dyDescent="0.25">
      <c r="A9" s="7" t="s">
        <v>10</v>
      </c>
      <c r="B9" s="94"/>
      <c r="C9" s="94"/>
      <c r="D9" s="94"/>
      <c r="E9" s="94"/>
      <c r="F9" s="94"/>
      <c r="G9" s="94"/>
      <c r="H9" s="94"/>
    </row>
    <row r="10" spans="1:8" ht="14.25" customHeight="1" x14ac:dyDescent="0.25">
      <c r="A10" s="8"/>
      <c r="B10" s="92"/>
      <c r="C10" s="93"/>
      <c r="D10" s="92"/>
      <c r="E10" s="93"/>
      <c r="F10" s="8"/>
      <c r="G10" s="8"/>
      <c r="H10" s="8"/>
    </row>
    <row r="11" spans="1:8" ht="43.5" customHeight="1" x14ac:dyDescent="0.25">
      <c r="A11" s="108" t="s">
        <v>11</v>
      </c>
      <c r="B11" s="109"/>
      <c r="C11" s="110"/>
      <c r="D11" s="9" t="s">
        <v>12</v>
      </c>
      <c r="E11" s="9" t="s">
        <v>13</v>
      </c>
      <c r="F11" s="9" t="s">
        <v>14</v>
      </c>
      <c r="G11" s="101" t="s">
        <v>15</v>
      </c>
      <c r="H11" s="103" t="s">
        <v>16</v>
      </c>
    </row>
    <row r="12" spans="1:8" ht="40.5" customHeight="1" x14ac:dyDescent="0.3">
      <c r="A12" s="77" t="s">
        <v>17</v>
      </c>
      <c r="B12" s="78"/>
      <c r="C12" s="63" t="s">
        <v>18</v>
      </c>
      <c r="D12" s="111" t="s">
        <v>19</v>
      </c>
      <c r="E12" s="112"/>
      <c r="F12" s="113"/>
      <c r="G12" s="102"/>
      <c r="H12" s="104"/>
    </row>
    <row r="13" spans="1:8" ht="13" x14ac:dyDescent="0.3">
      <c r="A13" s="105" t="s">
        <v>20</v>
      </c>
      <c r="B13" s="106"/>
      <c r="C13" s="106"/>
      <c r="D13" s="106"/>
      <c r="E13" s="106"/>
      <c r="F13" s="106"/>
      <c r="G13" s="106"/>
      <c r="H13" s="107"/>
    </row>
    <row r="14" spans="1:8" ht="12.5" x14ac:dyDescent="0.25">
      <c r="A14" s="10" t="s">
        <v>21</v>
      </c>
      <c r="B14" s="11"/>
      <c r="C14" s="12"/>
      <c r="D14" s="13">
        <v>0</v>
      </c>
      <c r="E14" s="14">
        <v>0</v>
      </c>
      <c r="F14" s="15">
        <f>D14*E14</f>
        <v>0</v>
      </c>
      <c r="G14" s="13">
        <v>0</v>
      </c>
      <c r="H14" s="15">
        <f>IF(F14-G14&lt;&gt;0,0,F14-G14)</f>
        <v>0</v>
      </c>
    </row>
    <row r="15" spans="1:8" ht="12.5" x14ac:dyDescent="0.25">
      <c r="A15" s="10" t="s">
        <v>22</v>
      </c>
      <c r="B15" s="11"/>
      <c r="C15" s="12"/>
      <c r="D15" s="13">
        <v>0</v>
      </c>
      <c r="E15" s="14">
        <v>0</v>
      </c>
      <c r="F15" s="15">
        <f>D15*E15</f>
        <v>0</v>
      </c>
      <c r="G15" s="13">
        <v>0</v>
      </c>
      <c r="H15" s="15">
        <f t="shared" ref="H15:H17" si="0">IF(F15-G15&lt;&gt;0,0,F15-G15)</f>
        <v>0</v>
      </c>
    </row>
    <row r="16" spans="1:8" ht="12.5" x14ac:dyDescent="0.25">
      <c r="A16" s="10" t="s">
        <v>23</v>
      </c>
      <c r="B16" s="11"/>
      <c r="C16" s="12"/>
      <c r="D16" s="13">
        <v>0</v>
      </c>
      <c r="E16" s="14">
        <v>0</v>
      </c>
      <c r="F16" s="15">
        <f>D16*E16</f>
        <v>0</v>
      </c>
      <c r="G16" s="13">
        <v>0</v>
      </c>
      <c r="H16" s="15">
        <f t="shared" si="0"/>
        <v>0</v>
      </c>
    </row>
    <row r="17" spans="1:8" ht="12.5" x14ac:dyDescent="0.25">
      <c r="A17" s="10" t="s">
        <v>24</v>
      </c>
      <c r="B17" s="11"/>
      <c r="C17" s="12"/>
      <c r="D17" s="13">
        <v>0</v>
      </c>
      <c r="E17" s="14">
        <v>0</v>
      </c>
      <c r="F17" s="15">
        <f>D17*E17</f>
        <v>0</v>
      </c>
      <c r="G17" s="13">
        <v>0</v>
      </c>
      <c r="H17" s="15">
        <f t="shared" si="0"/>
        <v>0</v>
      </c>
    </row>
    <row r="18" spans="1:8" ht="13" x14ac:dyDescent="0.3">
      <c r="A18" s="105" t="s">
        <v>25</v>
      </c>
      <c r="B18" s="106"/>
      <c r="C18" s="106"/>
      <c r="D18" s="106"/>
      <c r="E18" s="106"/>
      <c r="F18" s="106"/>
      <c r="G18" s="106"/>
      <c r="H18" s="106"/>
    </row>
    <row r="19" spans="1:8" ht="12.5" x14ac:dyDescent="0.25">
      <c r="A19" s="10" t="s">
        <v>21</v>
      </c>
      <c r="B19" s="11"/>
      <c r="C19" s="12"/>
      <c r="D19" s="13">
        <v>0</v>
      </c>
      <c r="E19" s="14">
        <v>0</v>
      </c>
      <c r="F19" s="15">
        <f>D19*E19</f>
        <v>0</v>
      </c>
      <c r="G19" s="13">
        <v>0</v>
      </c>
      <c r="H19" s="15">
        <f>IF(F19-G19&lt;&gt;0,0,F19-G19)</f>
        <v>0</v>
      </c>
    </row>
    <row r="20" spans="1:8" ht="12.5" x14ac:dyDescent="0.25">
      <c r="A20" s="10" t="s">
        <v>22</v>
      </c>
      <c r="B20" s="11"/>
      <c r="C20" s="12"/>
      <c r="D20" s="13">
        <v>0</v>
      </c>
      <c r="E20" s="14">
        <v>0</v>
      </c>
      <c r="F20" s="15">
        <f>D20*E20</f>
        <v>0</v>
      </c>
      <c r="G20" s="13">
        <v>0</v>
      </c>
      <c r="H20" s="15">
        <f t="shared" ref="H20:H23" si="1">IF(F20-G20&lt;&gt;0,0,F20-G20)</f>
        <v>0</v>
      </c>
    </row>
    <row r="21" spans="1:8" ht="12.5" x14ac:dyDescent="0.25">
      <c r="A21" s="10" t="s">
        <v>23</v>
      </c>
      <c r="B21" s="11"/>
      <c r="C21" s="12"/>
      <c r="D21" s="13">
        <v>0</v>
      </c>
      <c r="E21" s="14">
        <v>0</v>
      </c>
      <c r="F21" s="15">
        <f>D21*E21</f>
        <v>0</v>
      </c>
      <c r="G21" s="13">
        <v>0</v>
      </c>
      <c r="H21" s="15">
        <f t="shared" si="1"/>
        <v>0</v>
      </c>
    </row>
    <row r="22" spans="1:8" ht="12.5" x14ac:dyDescent="0.25">
      <c r="A22" s="10" t="s">
        <v>24</v>
      </c>
      <c r="B22" s="11"/>
      <c r="C22" s="12"/>
      <c r="D22" s="13">
        <v>0</v>
      </c>
      <c r="E22" s="14">
        <v>0</v>
      </c>
      <c r="F22" s="15">
        <f>D22*E22</f>
        <v>0</v>
      </c>
      <c r="G22" s="13">
        <v>0</v>
      </c>
      <c r="H22" s="15">
        <f t="shared" si="1"/>
        <v>0</v>
      </c>
    </row>
    <row r="23" spans="1:8" ht="12.5" x14ac:dyDescent="0.25">
      <c r="A23" s="10" t="s">
        <v>26</v>
      </c>
      <c r="B23" s="11"/>
      <c r="C23" s="12"/>
      <c r="D23" s="13">
        <v>0</v>
      </c>
      <c r="E23" s="14">
        <v>0</v>
      </c>
      <c r="F23" s="15">
        <f>D23*E23</f>
        <v>0</v>
      </c>
      <c r="G23" s="13">
        <v>0</v>
      </c>
      <c r="H23" s="15">
        <f t="shared" si="1"/>
        <v>0</v>
      </c>
    </row>
    <row r="24" spans="1:8" ht="13" x14ac:dyDescent="0.3">
      <c r="A24" s="4"/>
      <c r="B24" s="4"/>
      <c r="C24" s="4"/>
      <c r="D24" s="16"/>
      <c r="E24" s="53" t="s">
        <v>27</v>
      </c>
      <c r="F24" s="23">
        <f>SUM(F13:F23)</f>
        <v>0</v>
      </c>
      <c r="G24" s="51">
        <f>SUM(G14:G17,G19:G23)</f>
        <v>0</v>
      </c>
      <c r="H24" s="59">
        <f>IF(F24-G24&lt;&gt;0,0,F24-G24)</f>
        <v>0</v>
      </c>
    </row>
    <row r="25" spans="1:8" ht="12.5" x14ac:dyDescent="0.25">
      <c r="A25" s="52"/>
      <c r="B25" s="52"/>
      <c r="C25" s="52"/>
      <c r="D25" s="52"/>
      <c r="E25" s="52"/>
      <c r="F25" s="52"/>
      <c r="G25" s="50"/>
      <c r="H25" s="50"/>
    </row>
    <row r="26" spans="1:8" ht="55.5" customHeight="1" x14ac:dyDescent="0.3">
      <c r="A26" s="77" t="s">
        <v>28</v>
      </c>
      <c r="B26" s="78"/>
      <c r="C26" s="18" t="s">
        <v>29</v>
      </c>
      <c r="D26" s="72" t="s">
        <v>30</v>
      </c>
      <c r="E26" s="73"/>
      <c r="F26" s="73"/>
      <c r="G26" s="73"/>
      <c r="H26" s="73"/>
    </row>
    <row r="27" spans="1:8" ht="12.5" x14ac:dyDescent="0.25">
      <c r="A27" s="10" t="s">
        <v>31</v>
      </c>
      <c r="B27" s="11"/>
      <c r="C27" s="19">
        <v>0</v>
      </c>
      <c r="D27" s="13">
        <v>0</v>
      </c>
      <c r="E27" s="14">
        <v>0</v>
      </c>
      <c r="F27" s="15">
        <f t="shared" ref="F27:F28" si="2">C27*D27*E27</f>
        <v>0</v>
      </c>
      <c r="G27" s="13">
        <v>0</v>
      </c>
      <c r="H27" s="15">
        <f>F27-G27</f>
        <v>0</v>
      </c>
    </row>
    <row r="28" spans="1:8" ht="12.5" x14ac:dyDescent="0.25">
      <c r="A28" s="10"/>
      <c r="B28" s="11"/>
      <c r="C28" s="19">
        <v>0</v>
      </c>
      <c r="D28" s="13">
        <v>0</v>
      </c>
      <c r="E28" s="14">
        <v>0</v>
      </c>
      <c r="F28" s="15">
        <f t="shared" si="2"/>
        <v>0</v>
      </c>
      <c r="G28" s="13">
        <v>0</v>
      </c>
      <c r="H28" s="15">
        <f t="shared" ref="H28" si="3">F28-G28</f>
        <v>0</v>
      </c>
    </row>
    <row r="29" spans="1:8" ht="13" x14ac:dyDescent="0.3">
      <c r="A29" s="4"/>
      <c r="B29" s="4"/>
      <c r="C29" s="4"/>
      <c r="D29" s="4"/>
      <c r="E29" s="53" t="s">
        <v>32</v>
      </c>
      <c r="F29" s="23">
        <f>SUM(F27:F28)</f>
        <v>0</v>
      </c>
      <c r="G29" s="51">
        <f>SUM(G27:G28)</f>
        <v>0</v>
      </c>
      <c r="H29" s="15">
        <f>F29-G29</f>
        <v>0</v>
      </c>
    </row>
    <row r="30" spans="1:8" ht="12.5" x14ac:dyDescent="0.25">
      <c r="A30" s="4"/>
      <c r="B30" s="4"/>
      <c r="C30" s="4"/>
      <c r="D30" s="4"/>
      <c r="E30" s="4"/>
      <c r="F30" s="4"/>
      <c r="G30" s="50"/>
      <c r="H30" s="50"/>
    </row>
    <row r="31" spans="1:8" ht="13" x14ac:dyDescent="0.3">
      <c r="A31" s="4"/>
      <c r="B31" s="4"/>
      <c r="C31" s="80" t="s">
        <v>33</v>
      </c>
      <c r="D31" s="81"/>
      <c r="E31" s="82"/>
      <c r="F31" s="23">
        <f>SUM(F24+F29)</f>
        <v>0</v>
      </c>
      <c r="G31" s="51">
        <f>SUM(G24,G29)</f>
        <v>0</v>
      </c>
      <c r="H31" s="51">
        <f>F31-G31</f>
        <v>0</v>
      </c>
    </row>
    <row r="32" spans="1:8" ht="13" x14ac:dyDescent="0.3">
      <c r="A32" s="20"/>
      <c r="B32" s="20"/>
      <c r="C32" s="20"/>
      <c r="D32" s="20"/>
      <c r="E32" s="5"/>
      <c r="F32" s="16"/>
      <c r="G32" s="50"/>
      <c r="H32" s="50"/>
    </row>
    <row r="33" spans="1:8" ht="24.75" customHeight="1" x14ac:dyDescent="0.3">
      <c r="A33" s="21" t="s">
        <v>34</v>
      </c>
      <c r="B33" s="22"/>
      <c r="C33" s="74" t="s">
        <v>35</v>
      </c>
      <c r="D33" s="75"/>
      <c r="E33" s="76"/>
      <c r="F33" s="60">
        <f>0.15*F31</f>
        <v>0</v>
      </c>
      <c r="G33" s="60">
        <f t="shared" ref="G33:H33" si="4">0.15*G31</f>
        <v>0</v>
      </c>
      <c r="H33" s="60">
        <f t="shared" si="4"/>
        <v>0</v>
      </c>
    </row>
    <row r="34" spans="1:8" ht="11.25" customHeight="1" x14ac:dyDescent="0.3">
      <c r="A34" s="24"/>
      <c r="B34" s="25"/>
      <c r="C34" s="26"/>
      <c r="D34" s="26"/>
      <c r="E34" s="27"/>
      <c r="F34" s="6"/>
      <c r="G34" s="50"/>
      <c r="H34" s="50"/>
    </row>
    <row r="35" spans="1:8" ht="27.75" customHeight="1" x14ac:dyDescent="0.3">
      <c r="A35" s="4"/>
      <c r="B35" s="5"/>
      <c r="C35" s="114" t="s">
        <v>36</v>
      </c>
      <c r="D35" s="114"/>
      <c r="E35" s="114"/>
      <c r="F35" s="70">
        <f>SUM(F33+F31)</f>
        <v>0</v>
      </c>
      <c r="G35" s="71">
        <f>SUM(G31,G33)</f>
        <v>0</v>
      </c>
      <c r="H35" s="71">
        <f>F35-G35</f>
        <v>0</v>
      </c>
    </row>
    <row r="36" spans="1:8" ht="24" customHeight="1" x14ac:dyDescent="0.3">
      <c r="A36" s="77" t="s">
        <v>37</v>
      </c>
      <c r="B36" s="78"/>
      <c r="C36" s="18" t="s">
        <v>29</v>
      </c>
      <c r="D36" s="83" t="s">
        <v>38</v>
      </c>
      <c r="E36" s="84"/>
      <c r="F36" s="84"/>
      <c r="G36" s="84"/>
      <c r="H36" s="84"/>
    </row>
    <row r="37" spans="1:8" ht="24" customHeight="1" x14ac:dyDescent="0.25">
      <c r="A37" s="30" t="s">
        <v>39</v>
      </c>
      <c r="B37" s="65"/>
      <c r="C37" s="66">
        <v>0</v>
      </c>
      <c r="D37" s="67">
        <v>0</v>
      </c>
      <c r="E37" s="68">
        <v>0</v>
      </c>
      <c r="F37" s="69">
        <f>C37*D37*E37</f>
        <v>0</v>
      </c>
      <c r="G37" s="67">
        <v>0</v>
      </c>
      <c r="H37" s="69">
        <f>F37-G37</f>
        <v>0</v>
      </c>
    </row>
    <row r="38" spans="1:8" ht="24" customHeight="1" x14ac:dyDescent="0.3">
      <c r="A38" s="4"/>
      <c r="B38" s="4"/>
      <c r="C38" s="4"/>
      <c r="D38" s="4"/>
      <c r="E38" s="53" t="s">
        <v>40</v>
      </c>
      <c r="F38" s="23">
        <f>SUM(F37:F37)</f>
        <v>0</v>
      </c>
      <c r="G38" s="51">
        <f>SUM(G37:G37)</f>
        <v>0</v>
      </c>
      <c r="H38" s="69">
        <f>F38-G38</f>
        <v>0</v>
      </c>
    </row>
    <row r="39" spans="1:8" ht="24" customHeight="1" x14ac:dyDescent="0.3">
      <c r="A39" s="4"/>
      <c r="B39" s="4"/>
      <c r="C39" s="4"/>
      <c r="D39" s="4"/>
      <c r="E39" s="5"/>
      <c r="F39" s="16"/>
      <c r="G39" s="50"/>
      <c r="H39" s="50"/>
    </row>
    <row r="40" spans="1:8" ht="27" customHeight="1" x14ac:dyDescent="0.3">
      <c r="A40" s="21" t="s">
        <v>41</v>
      </c>
      <c r="B40" s="28"/>
      <c r="C40" s="115" t="s">
        <v>42</v>
      </c>
      <c r="D40" s="116"/>
      <c r="E40" s="116"/>
      <c r="F40" s="116"/>
      <c r="G40" s="116"/>
      <c r="H40" s="116"/>
    </row>
    <row r="41" spans="1:8" ht="12.65" customHeight="1" x14ac:dyDescent="0.25">
      <c r="A41" s="10" t="s">
        <v>43</v>
      </c>
      <c r="B41" s="11"/>
      <c r="C41" s="11"/>
      <c r="D41" s="11"/>
      <c r="E41" s="11"/>
      <c r="F41" s="29">
        <v>0</v>
      </c>
      <c r="G41" s="29">
        <v>0</v>
      </c>
      <c r="H41" s="61">
        <f>F41-G41</f>
        <v>0</v>
      </c>
    </row>
    <row r="42" spans="1:8" ht="12.65" customHeight="1" x14ac:dyDescent="0.25">
      <c r="A42" s="10" t="s">
        <v>44</v>
      </c>
      <c r="B42" s="11"/>
      <c r="C42" s="11"/>
      <c r="D42" s="11"/>
      <c r="E42" s="11"/>
      <c r="F42" s="54">
        <v>0</v>
      </c>
      <c r="G42" s="29">
        <v>0</v>
      </c>
      <c r="H42" s="61">
        <f t="shared" ref="H42:H43" si="5">F42-G42</f>
        <v>0</v>
      </c>
    </row>
    <row r="43" spans="1:8" ht="13" x14ac:dyDescent="0.3">
      <c r="A43" s="4"/>
      <c r="B43" s="4"/>
      <c r="C43" s="80" t="s">
        <v>45</v>
      </c>
      <c r="D43" s="81"/>
      <c r="E43" s="82"/>
      <c r="F43" s="23">
        <f>SUM(F41:F42)</f>
        <v>0</v>
      </c>
      <c r="G43" s="51">
        <f t="shared" ref="G43" si="6">SUM(G41:G42)</f>
        <v>0</v>
      </c>
      <c r="H43" s="51">
        <f t="shared" si="5"/>
        <v>0</v>
      </c>
    </row>
    <row r="44" spans="1:8" ht="27" customHeight="1" x14ac:dyDescent="0.3">
      <c r="A44" s="4"/>
      <c r="B44" s="4"/>
      <c r="C44" s="57"/>
      <c r="D44" s="57"/>
      <c r="E44" s="57"/>
      <c r="F44" s="58"/>
      <c r="G44" s="50"/>
      <c r="H44" s="50"/>
    </row>
    <row r="45" spans="1:8" ht="13" x14ac:dyDescent="0.3">
      <c r="A45" s="21" t="s">
        <v>46</v>
      </c>
      <c r="B45" s="28"/>
      <c r="C45" s="20" t="s">
        <v>47</v>
      </c>
      <c r="D45" s="20"/>
      <c r="E45" s="20"/>
      <c r="F45" s="20"/>
      <c r="G45" s="50"/>
      <c r="H45" s="50"/>
    </row>
    <row r="46" spans="1:8" ht="12.5" x14ac:dyDescent="0.25">
      <c r="A46" s="30"/>
      <c r="B46" s="20"/>
      <c r="C46" s="20"/>
      <c r="D46" s="20"/>
      <c r="E46" s="20"/>
      <c r="F46" s="55">
        <v>0</v>
      </c>
      <c r="G46" s="29">
        <v>0</v>
      </c>
      <c r="H46" s="15">
        <f>F46-G46</f>
        <v>0</v>
      </c>
    </row>
    <row r="47" spans="1:8" ht="12.5" x14ac:dyDescent="0.25">
      <c r="A47" s="10"/>
      <c r="B47" s="11"/>
      <c r="C47" s="11"/>
      <c r="D47" s="11"/>
      <c r="E47" s="11"/>
      <c r="F47" s="29">
        <v>0</v>
      </c>
      <c r="G47" s="55">
        <v>0</v>
      </c>
      <c r="H47" s="15">
        <f>F47-G47</f>
        <v>0</v>
      </c>
    </row>
    <row r="48" spans="1:8" ht="13" x14ac:dyDescent="0.3">
      <c r="A48" s="4"/>
      <c r="B48" s="4"/>
      <c r="C48" s="79" t="s">
        <v>48</v>
      </c>
      <c r="D48" s="79"/>
      <c r="E48" s="79"/>
      <c r="F48" s="23">
        <f>SUM(F46:F47)</f>
        <v>0</v>
      </c>
      <c r="G48" s="51">
        <f t="shared" ref="G48" si="7">SUM(G46:G47)</f>
        <v>0</v>
      </c>
      <c r="H48" s="51">
        <f>F48-G48</f>
        <v>0</v>
      </c>
    </row>
    <row r="49" spans="1:8" ht="30.75" customHeight="1" x14ac:dyDescent="0.3">
      <c r="A49" s="4"/>
      <c r="B49" s="4"/>
      <c r="C49" s="5"/>
      <c r="D49" s="5"/>
      <c r="E49" s="5"/>
      <c r="F49" s="6"/>
      <c r="G49" s="50"/>
      <c r="H49" s="50"/>
    </row>
    <row r="50" spans="1:8" ht="13" x14ac:dyDescent="0.3">
      <c r="A50" s="21" t="s">
        <v>49</v>
      </c>
      <c r="B50" s="28"/>
      <c r="C50" s="85" t="s">
        <v>50</v>
      </c>
      <c r="D50" s="86"/>
      <c r="E50" s="86"/>
      <c r="F50" s="86"/>
      <c r="G50" s="86"/>
      <c r="H50" s="86"/>
    </row>
    <row r="51" spans="1:8" ht="12.5" x14ac:dyDescent="0.25">
      <c r="A51" s="10"/>
      <c r="B51" s="11"/>
      <c r="C51" s="11"/>
      <c r="D51" s="11"/>
      <c r="E51" s="11"/>
      <c r="F51" s="29">
        <v>0</v>
      </c>
      <c r="G51" s="29">
        <v>0</v>
      </c>
      <c r="H51" s="15">
        <f>F51-G51</f>
        <v>0</v>
      </c>
    </row>
    <row r="52" spans="1:8" ht="12.5" x14ac:dyDescent="0.25">
      <c r="A52" s="10" t="s">
        <v>51</v>
      </c>
      <c r="B52" s="11"/>
      <c r="C52" s="11"/>
      <c r="D52" s="11"/>
      <c r="E52" s="11"/>
      <c r="F52" s="29">
        <v>0</v>
      </c>
      <c r="G52" s="29">
        <v>0</v>
      </c>
      <c r="H52" s="15">
        <f>F52-G52</f>
        <v>0</v>
      </c>
    </row>
    <row r="53" spans="1:8" ht="15.75" customHeight="1" x14ac:dyDescent="0.3">
      <c r="A53" s="4"/>
      <c r="B53" s="4"/>
      <c r="C53" s="79" t="s">
        <v>52</v>
      </c>
      <c r="D53" s="79"/>
      <c r="E53" s="79"/>
      <c r="F53" s="23">
        <f>SUM(F51:F52)</f>
        <v>0</v>
      </c>
      <c r="G53" s="51">
        <f t="shared" ref="G53:H53" si="8">SUM(G51:G52)</f>
        <v>0</v>
      </c>
      <c r="H53" s="51">
        <f t="shared" si="8"/>
        <v>0</v>
      </c>
    </row>
    <row r="54" spans="1:8" ht="22.5" customHeight="1" x14ac:dyDescent="0.3">
      <c r="A54" s="20"/>
      <c r="B54" s="20"/>
      <c r="C54" s="20"/>
      <c r="D54" s="20"/>
      <c r="E54" s="31"/>
      <c r="F54" s="32"/>
      <c r="G54" s="50"/>
      <c r="H54" s="50"/>
    </row>
    <row r="55" spans="1:8" ht="42" customHeight="1" x14ac:dyDescent="0.25">
      <c r="A55" s="33" t="s">
        <v>53</v>
      </c>
      <c r="B55" s="34"/>
      <c r="C55" s="72" t="s">
        <v>54</v>
      </c>
      <c r="D55" s="73"/>
      <c r="E55" s="73"/>
      <c r="F55" s="73"/>
      <c r="G55" s="73"/>
      <c r="H55" s="73"/>
    </row>
    <row r="56" spans="1:8" ht="12.5" x14ac:dyDescent="0.25">
      <c r="A56" s="89" t="s">
        <v>55</v>
      </c>
      <c r="B56" s="90"/>
      <c r="C56" s="90"/>
      <c r="D56" s="35"/>
      <c r="E56" s="36"/>
      <c r="F56" s="29">
        <v>0</v>
      </c>
      <c r="G56" s="29">
        <v>0</v>
      </c>
      <c r="H56" s="15">
        <f>F56-G56</f>
        <v>0</v>
      </c>
    </row>
    <row r="57" spans="1:8" ht="12.5" x14ac:dyDescent="0.25">
      <c r="A57" s="37" t="s">
        <v>56</v>
      </c>
      <c r="B57" s="38"/>
      <c r="C57" s="38"/>
      <c r="D57" s="35"/>
      <c r="E57" s="36"/>
      <c r="F57" s="29">
        <v>0</v>
      </c>
      <c r="G57" s="29">
        <v>0</v>
      </c>
      <c r="H57" s="15">
        <f t="shared" ref="H57:H58" si="9">F57-G57</f>
        <v>0</v>
      </c>
    </row>
    <row r="58" spans="1:8" ht="12.5" x14ac:dyDescent="0.25">
      <c r="A58" s="37" t="s">
        <v>57</v>
      </c>
      <c r="B58" s="38"/>
      <c r="C58" s="38"/>
      <c r="D58" s="35"/>
      <c r="E58" s="36"/>
      <c r="F58" s="29">
        <v>0</v>
      </c>
      <c r="G58" s="29">
        <v>0</v>
      </c>
      <c r="H58" s="15">
        <f t="shared" si="9"/>
        <v>0</v>
      </c>
    </row>
    <row r="59" spans="1:8" ht="13" x14ac:dyDescent="0.3">
      <c r="A59" s="39"/>
      <c r="B59" s="40"/>
      <c r="C59" s="79" t="s">
        <v>58</v>
      </c>
      <c r="D59" s="79"/>
      <c r="E59" s="79"/>
      <c r="F59" s="23">
        <f>SUM(F56:F58)</f>
        <v>0</v>
      </c>
      <c r="G59" s="51">
        <f t="shared" ref="G59" si="10">SUM(G56:G58)</f>
        <v>0</v>
      </c>
      <c r="H59" s="51" t="e">
        <f>IF(F59-G59&gt;#REF!,#REF!,F59-G59)</f>
        <v>#REF!</v>
      </c>
    </row>
    <row r="60" spans="1:8" ht="22.5" customHeight="1" x14ac:dyDescent="0.3">
      <c r="A60" s="41"/>
      <c r="B60" s="42"/>
      <c r="C60" s="5"/>
      <c r="D60" s="5"/>
      <c r="E60" s="5"/>
      <c r="F60" s="6"/>
      <c r="G60" s="50"/>
      <c r="H60" s="50"/>
    </row>
    <row r="61" spans="1:8" ht="13" x14ac:dyDescent="0.3">
      <c r="A61" s="21" t="s">
        <v>59</v>
      </c>
      <c r="B61" s="28"/>
      <c r="C61" s="85" t="s">
        <v>47</v>
      </c>
      <c r="D61" s="86"/>
      <c r="E61" s="86"/>
      <c r="F61" s="86"/>
      <c r="G61" s="86"/>
      <c r="H61" s="86"/>
    </row>
    <row r="62" spans="1:8" ht="12.5" x14ac:dyDescent="0.25">
      <c r="A62" s="10" t="s">
        <v>60</v>
      </c>
      <c r="B62" s="11"/>
      <c r="C62" s="11"/>
      <c r="D62" s="11"/>
      <c r="E62" s="11"/>
      <c r="F62" s="29">
        <v>0</v>
      </c>
      <c r="G62" s="29">
        <v>0</v>
      </c>
      <c r="H62" s="15">
        <f>F62-G62</f>
        <v>0</v>
      </c>
    </row>
    <row r="63" spans="1:8" ht="12.5" x14ac:dyDescent="0.25">
      <c r="A63" s="10" t="s">
        <v>61</v>
      </c>
      <c r="B63" s="11"/>
      <c r="C63" s="11"/>
      <c r="D63" s="11"/>
      <c r="E63" s="11"/>
      <c r="F63" s="29">
        <v>0</v>
      </c>
      <c r="G63" s="29">
        <v>0</v>
      </c>
      <c r="H63" s="15">
        <f t="shared" ref="H63:H66" si="11">F63-G63</f>
        <v>0</v>
      </c>
    </row>
    <row r="64" spans="1:8" ht="12.5" x14ac:dyDescent="0.25">
      <c r="A64" s="10" t="s">
        <v>62</v>
      </c>
      <c r="B64" s="11"/>
      <c r="C64" s="11"/>
      <c r="D64" s="11"/>
      <c r="E64" s="11"/>
      <c r="F64" s="29">
        <v>0</v>
      </c>
      <c r="G64" s="29">
        <v>0</v>
      </c>
      <c r="H64" s="15">
        <f t="shared" si="11"/>
        <v>0</v>
      </c>
    </row>
    <row r="65" spans="1:304" ht="12.5" x14ac:dyDescent="0.25">
      <c r="A65" s="10" t="s">
        <v>63</v>
      </c>
      <c r="B65" s="11"/>
      <c r="C65" s="11"/>
      <c r="D65" s="11"/>
      <c r="E65" s="11"/>
      <c r="F65" s="29">
        <v>0</v>
      </c>
      <c r="G65" s="29">
        <v>0</v>
      </c>
      <c r="H65" s="15">
        <f t="shared" si="11"/>
        <v>0</v>
      </c>
    </row>
    <row r="66" spans="1:304" ht="12.5" x14ac:dyDescent="0.25">
      <c r="A66" s="10" t="s">
        <v>64</v>
      </c>
      <c r="B66" s="11"/>
      <c r="C66" s="11"/>
      <c r="D66" s="11"/>
      <c r="E66" s="11"/>
      <c r="F66" s="29">
        <v>0</v>
      </c>
      <c r="G66" s="29">
        <v>0</v>
      </c>
      <c r="H66" s="15">
        <f t="shared" si="11"/>
        <v>0</v>
      </c>
    </row>
    <row r="67" spans="1:304" ht="13" x14ac:dyDescent="0.3">
      <c r="A67" s="4"/>
      <c r="B67" s="4"/>
      <c r="C67" s="79" t="s">
        <v>65</v>
      </c>
      <c r="D67" s="79"/>
      <c r="E67" s="79"/>
      <c r="F67" s="23">
        <f>SUM(F62:F66)</f>
        <v>0</v>
      </c>
      <c r="G67" s="51">
        <f t="shared" ref="G67:H67" si="12">SUM(G62:G66)</f>
        <v>0</v>
      </c>
      <c r="H67" s="51">
        <f t="shared" si="12"/>
        <v>0</v>
      </c>
    </row>
    <row r="68" spans="1:304" ht="25.5" customHeight="1" x14ac:dyDescent="0.3">
      <c r="A68" s="41"/>
      <c r="B68" s="42"/>
      <c r="C68" s="5"/>
      <c r="D68" s="5"/>
      <c r="E68" s="5"/>
      <c r="F68" s="6"/>
      <c r="G68" s="50"/>
      <c r="H68" s="50"/>
    </row>
    <row r="69" spans="1:304" ht="40.5" customHeight="1" x14ac:dyDescent="0.25">
      <c r="A69" s="33" t="s">
        <v>66</v>
      </c>
      <c r="B69" s="34"/>
      <c r="C69" s="87" t="s">
        <v>67</v>
      </c>
      <c r="D69" s="88"/>
      <c r="E69" s="88"/>
      <c r="F69" s="88"/>
      <c r="G69" s="88"/>
      <c r="H69" s="88"/>
    </row>
    <row r="70" spans="1:304" ht="13.5" customHeight="1" x14ac:dyDescent="0.25">
      <c r="A70" s="89" t="s">
        <v>68</v>
      </c>
      <c r="B70" s="90"/>
      <c r="C70" s="90"/>
      <c r="D70" s="35"/>
      <c r="E70" s="36"/>
      <c r="F70" s="29">
        <v>0</v>
      </c>
      <c r="G70" s="29">
        <v>0</v>
      </c>
      <c r="H70" s="15">
        <f>F70-G70</f>
        <v>0</v>
      </c>
    </row>
    <row r="71" spans="1:304" ht="13.5" customHeight="1" x14ac:dyDescent="0.25">
      <c r="A71" s="37" t="s">
        <v>69</v>
      </c>
      <c r="B71" s="38"/>
      <c r="C71" s="38"/>
      <c r="D71" s="35"/>
      <c r="E71" s="36"/>
      <c r="F71" s="29">
        <v>0</v>
      </c>
      <c r="G71" s="29">
        <v>0</v>
      </c>
      <c r="H71" s="15">
        <f t="shared" ref="H71:H72" si="13">F71-G71</f>
        <v>0</v>
      </c>
    </row>
    <row r="72" spans="1:304" ht="13.5" customHeight="1" x14ac:dyDescent="0.25">
      <c r="A72" s="37" t="s">
        <v>70</v>
      </c>
      <c r="B72" s="38"/>
      <c r="C72" s="38"/>
      <c r="D72" s="35"/>
      <c r="E72" s="36"/>
      <c r="F72" s="54">
        <v>0</v>
      </c>
      <c r="G72" s="29">
        <v>0</v>
      </c>
      <c r="H72" s="15">
        <f t="shared" si="13"/>
        <v>0</v>
      </c>
    </row>
    <row r="73" spans="1:304" ht="13.5" customHeight="1" x14ac:dyDescent="0.3">
      <c r="A73" s="39"/>
      <c r="B73" s="40"/>
      <c r="C73" s="79" t="s">
        <v>71</v>
      </c>
      <c r="D73" s="79"/>
      <c r="E73" s="79"/>
      <c r="F73" s="23">
        <f>SUM(F70:F72)</f>
        <v>0</v>
      </c>
      <c r="G73" s="51">
        <f t="shared" ref="G73:H73" si="14">SUM(G70:G72)</f>
        <v>0</v>
      </c>
      <c r="H73" s="51">
        <f t="shared" si="14"/>
        <v>0</v>
      </c>
    </row>
    <row r="74" spans="1:304" ht="13" x14ac:dyDescent="0.3">
      <c r="A74" s="20"/>
      <c r="B74" s="20"/>
      <c r="C74" s="4"/>
      <c r="D74" s="4"/>
      <c r="E74" s="5"/>
      <c r="F74" s="16"/>
      <c r="G74" s="50"/>
      <c r="H74" s="50"/>
    </row>
    <row r="75" spans="1:304" s="121" customFormat="1" ht="12.75" customHeight="1" x14ac:dyDescent="0.3">
      <c r="A75" s="117" t="s">
        <v>72</v>
      </c>
      <c r="B75" s="118"/>
      <c r="C75" s="119" t="s">
        <v>50</v>
      </c>
      <c r="D75" s="120"/>
      <c r="E75" s="120"/>
      <c r="F75" s="120"/>
      <c r="G75" s="120"/>
      <c r="H75" s="120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</row>
    <row r="76" spans="1:304" s="121" customFormat="1" ht="12.5" x14ac:dyDescent="0.25">
      <c r="A76" s="122" t="s">
        <v>60</v>
      </c>
      <c r="B76" s="123"/>
      <c r="C76" s="124"/>
      <c r="D76" s="124"/>
      <c r="E76" s="124"/>
      <c r="F76" s="125">
        <v>0</v>
      </c>
      <c r="G76" s="126">
        <v>0</v>
      </c>
      <c r="H76" s="127">
        <f>F76-G76</f>
        <v>0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</row>
    <row r="77" spans="1:304" s="121" customFormat="1" ht="12.5" x14ac:dyDescent="0.25">
      <c r="A77" s="122" t="s">
        <v>61</v>
      </c>
      <c r="B77" s="123"/>
      <c r="C77" s="123"/>
      <c r="D77" s="123"/>
      <c r="E77" s="123"/>
      <c r="F77" s="126">
        <v>0</v>
      </c>
      <c r="G77" s="126">
        <v>0</v>
      </c>
      <c r="H77" s="127">
        <f t="shared" ref="H77:H80" si="15">F77-G77</f>
        <v>0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</row>
    <row r="78" spans="1:304" s="121" customFormat="1" ht="12.5" x14ac:dyDescent="0.25">
      <c r="A78" s="122" t="s">
        <v>62</v>
      </c>
      <c r="B78" s="123"/>
      <c r="C78" s="123"/>
      <c r="D78" s="123"/>
      <c r="E78" s="123"/>
      <c r="F78" s="126">
        <v>0</v>
      </c>
      <c r="G78" s="126">
        <v>0</v>
      </c>
      <c r="H78" s="127">
        <f t="shared" si="15"/>
        <v>0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</row>
    <row r="79" spans="1:304" s="121" customFormat="1" ht="12.5" x14ac:dyDescent="0.25">
      <c r="A79" s="122" t="s">
        <v>63</v>
      </c>
      <c r="B79" s="123"/>
      <c r="C79" s="123"/>
      <c r="D79" s="123"/>
      <c r="E79" s="123"/>
      <c r="F79" s="126">
        <v>0</v>
      </c>
      <c r="G79" s="126">
        <v>0</v>
      </c>
      <c r="H79" s="127">
        <f t="shared" si="15"/>
        <v>0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</row>
    <row r="80" spans="1:304" s="121" customFormat="1" ht="12.5" x14ac:dyDescent="0.25">
      <c r="A80" s="122" t="s">
        <v>64</v>
      </c>
      <c r="B80" s="123"/>
      <c r="C80" s="123"/>
      <c r="D80" s="123"/>
      <c r="E80" s="123"/>
      <c r="F80" s="126">
        <v>0</v>
      </c>
      <c r="G80" s="126">
        <v>0</v>
      </c>
      <c r="H80" s="127">
        <f t="shared" si="15"/>
        <v>0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</row>
    <row r="81" spans="1:304" s="121" customFormat="1" ht="13" x14ac:dyDescent="0.3">
      <c r="A81" s="128"/>
      <c r="B81" s="128"/>
      <c r="C81" s="129" t="s">
        <v>73</v>
      </c>
      <c r="D81" s="129"/>
      <c r="E81" s="129"/>
      <c r="F81" s="130">
        <f>SUM(F76:F80)</f>
        <v>0</v>
      </c>
      <c r="G81" s="130">
        <f t="shared" ref="G81" si="16">SUM(G76:G80)</f>
        <v>0</v>
      </c>
      <c r="H81" s="130">
        <f>SUM(H76:H80)</f>
        <v>0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</row>
    <row r="82" spans="1:304" s="121" customFormat="1" ht="12.5" x14ac:dyDescent="0.25">
      <c r="A82" s="128"/>
      <c r="B82" s="128"/>
      <c r="C82" s="128"/>
      <c r="D82" s="128"/>
      <c r="E82" s="128"/>
      <c r="F82" s="128"/>
      <c r="G82" s="128"/>
      <c r="H82" s="128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</row>
    <row r="83" spans="1:304" ht="13" x14ac:dyDescent="0.3">
      <c r="A83" s="21" t="s">
        <v>74</v>
      </c>
      <c r="B83" s="28"/>
      <c r="C83" s="85" t="s">
        <v>47</v>
      </c>
      <c r="D83" s="86"/>
      <c r="E83" s="86"/>
      <c r="F83" s="86"/>
      <c r="G83" s="86"/>
      <c r="H83" s="86"/>
    </row>
    <row r="84" spans="1:304" ht="12.5" x14ac:dyDescent="0.25">
      <c r="A84" s="10" t="s">
        <v>75</v>
      </c>
      <c r="B84" s="11"/>
      <c r="C84" s="20"/>
      <c r="D84" s="20"/>
      <c r="E84" s="20"/>
      <c r="F84" s="55">
        <v>0</v>
      </c>
      <c r="G84" s="55">
        <v>0</v>
      </c>
      <c r="H84" s="15">
        <f>F84-G84</f>
        <v>0</v>
      </c>
    </row>
    <row r="85" spans="1:304" ht="12.5" x14ac:dyDescent="0.25">
      <c r="A85" s="10" t="s">
        <v>61</v>
      </c>
      <c r="B85" s="11"/>
      <c r="C85" s="11"/>
      <c r="D85" s="11"/>
      <c r="E85" s="11"/>
      <c r="F85" s="29">
        <v>0</v>
      </c>
      <c r="G85" s="55">
        <v>0</v>
      </c>
      <c r="H85" s="15">
        <f t="shared" ref="H85:H89" si="17">F85-G85</f>
        <v>0</v>
      </c>
    </row>
    <row r="86" spans="1:304" ht="12.5" x14ac:dyDescent="0.25">
      <c r="A86" s="10" t="s">
        <v>62</v>
      </c>
      <c r="B86" s="11"/>
      <c r="C86" s="11"/>
      <c r="D86" s="11"/>
      <c r="E86" s="11"/>
      <c r="F86" s="29">
        <v>0</v>
      </c>
      <c r="G86" s="55">
        <v>0</v>
      </c>
      <c r="H86" s="15">
        <f t="shared" si="17"/>
        <v>0</v>
      </c>
    </row>
    <row r="87" spans="1:304" ht="12.5" x14ac:dyDescent="0.25">
      <c r="A87" s="10" t="s">
        <v>63</v>
      </c>
      <c r="B87" s="11"/>
      <c r="C87" s="11"/>
      <c r="D87" s="11"/>
      <c r="E87" s="11"/>
      <c r="F87" s="29">
        <v>0</v>
      </c>
      <c r="G87" s="55">
        <v>0</v>
      </c>
      <c r="H87" s="15">
        <f t="shared" si="17"/>
        <v>0</v>
      </c>
    </row>
    <row r="88" spans="1:304" ht="12.5" x14ac:dyDescent="0.25">
      <c r="A88" s="10" t="s">
        <v>64</v>
      </c>
      <c r="B88" s="11"/>
      <c r="C88" s="11"/>
      <c r="D88" s="11"/>
      <c r="E88" s="11"/>
      <c r="F88" s="29">
        <v>0</v>
      </c>
      <c r="G88" s="55">
        <v>0</v>
      </c>
      <c r="H88" s="15">
        <f t="shared" si="17"/>
        <v>0</v>
      </c>
    </row>
    <row r="89" spans="1:304" ht="13" x14ac:dyDescent="0.3">
      <c r="A89" s="4"/>
      <c r="B89" s="4"/>
      <c r="C89" s="79" t="s">
        <v>76</v>
      </c>
      <c r="D89" s="79"/>
      <c r="E89" s="79"/>
      <c r="F89" s="23">
        <f>SUM(F84:F88)</f>
        <v>0</v>
      </c>
      <c r="G89" s="51">
        <f t="shared" ref="G89" si="18">SUM(G84:G88)</f>
        <v>0</v>
      </c>
      <c r="H89" s="59">
        <f t="shared" si="17"/>
        <v>0</v>
      </c>
    </row>
    <row r="90" spans="1:304" ht="13" x14ac:dyDescent="0.3">
      <c r="A90" s="4"/>
      <c r="B90" s="4"/>
      <c r="C90" s="5"/>
      <c r="D90" s="5"/>
      <c r="E90" s="5"/>
      <c r="F90" s="6"/>
      <c r="G90" s="50"/>
      <c r="H90" s="50"/>
    </row>
    <row r="91" spans="1:304" ht="13" x14ac:dyDescent="0.3">
      <c r="A91" s="21" t="s">
        <v>77</v>
      </c>
      <c r="B91" s="56"/>
      <c r="C91" s="11" t="s">
        <v>78</v>
      </c>
      <c r="D91" s="11"/>
      <c r="E91" s="11"/>
      <c r="F91" s="23">
        <f>SUM(F35,F43,F48,F53,F59,F67,F73,F81,F89)</f>
        <v>0</v>
      </c>
      <c r="G91" s="51">
        <f>SUM(G24,G29,G33,G43,G48,G53,G59,G67,G73,G81,G89)</f>
        <v>0</v>
      </c>
      <c r="H91" s="51">
        <f>F91-G91</f>
        <v>0</v>
      </c>
    </row>
    <row r="92" spans="1:304" ht="13" x14ac:dyDescent="0.3">
      <c r="A92" s="4"/>
      <c r="B92" s="4"/>
      <c r="C92" s="5"/>
      <c r="D92" s="5"/>
      <c r="E92" s="5"/>
      <c r="F92" s="6"/>
      <c r="G92" s="50"/>
      <c r="H92" s="50"/>
    </row>
    <row r="93" spans="1:304" ht="13" x14ac:dyDescent="0.3">
      <c r="A93" s="21" t="s">
        <v>79</v>
      </c>
      <c r="B93" s="56"/>
      <c r="C93" s="11" t="s">
        <v>80</v>
      </c>
      <c r="D93" s="11"/>
      <c r="E93" s="11"/>
      <c r="F93" s="23">
        <f>F91-SUM(F73,F81+F89)</f>
        <v>0</v>
      </c>
      <c r="G93" s="51">
        <f>G91-(G73+G81+G89)</f>
        <v>0</v>
      </c>
      <c r="H93" s="51">
        <f>F93-G93</f>
        <v>0</v>
      </c>
    </row>
    <row r="94" spans="1:304" ht="13" x14ac:dyDescent="0.3">
      <c r="A94" s="4"/>
      <c r="B94" s="4"/>
      <c r="C94" s="5"/>
      <c r="D94" s="5"/>
      <c r="E94" s="5"/>
      <c r="F94" s="6"/>
      <c r="G94" s="50"/>
      <c r="H94" s="50"/>
    </row>
    <row r="95" spans="1:304" ht="39" customHeight="1" x14ac:dyDescent="0.3">
      <c r="A95" s="21" t="s">
        <v>81</v>
      </c>
      <c r="B95" s="22"/>
      <c r="C95" s="74" t="s">
        <v>82</v>
      </c>
      <c r="D95" s="75"/>
      <c r="E95" s="76"/>
      <c r="F95" s="23">
        <f>F93*0.1</f>
        <v>0</v>
      </c>
      <c r="G95" s="51">
        <f>G93*E95</f>
        <v>0</v>
      </c>
      <c r="H95" s="51">
        <f>F95</f>
        <v>0</v>
      </c>
    </row>
    <row r="96" spans="1:304" ht="13.5" customHeight="1" x14ac:dyDescent="0.3">
      <c r="A96" s="4"/>
      <c r="B96" s="4"/>
      <c r="C96" s="5"/>
      <c r="D96" s="5"/>
      <c r="E96" s="5"/>
      <c r="F96" s="6"/>
      <c r="G96" s="50"/>
      <c r="H96" s="50"/>
    </row>
    <row r="97" spans="1:8" ht="13" x14ac:dyDescent="0.3">
      <c r="A97" s="21" t="s">
        <v>83</v>
      </c>
      <c r="B97" s="28"/>
      <c r="C97" s="11" t="s">
        <v>84</v>
      </c>
      <c r="D97" s="11"/>
      <c r="E97" s="11"/>
      <c r="F97" s="23">
        <f>SUM(+F91+F95)</f>
        <v>0</v>
      </c>
      <c r="G97" s="51">
        <f>SUM(G91,G95)</f>
        <v>0</v>
      </c>
      <c r="H97" s="51">
        <f>F97</f>
        <v>0</v>
      </c>
    </row>
    <row r="98" spans="1:8" ht="13" x14ac:dyDescent="0.3">
      <c r="A98" s="4"/>
      <c r="B98" s="4"/>
      <c r="C98" s="5"/>
      <c r="D98" s="5"/>
      <c r="E98" s="5"/>
      <c r="F98" s="6"/>
      <c r="G98" s="50"/>
      <c r="H98" s="50"/>
    </row>
    <row r="99" spans="1:8" ht="15.75" customHeight="1" x14ac:dyDescent="0.3">
      <c r="A99" s="24"/>
      <c r="B99" s="25"/>
      <c r="C99" s="26"/>
      <c r="D99" s="26"/>
      <c r="E99" s="27"/>
      <c r="F99" s="6"/>
      <c r="G99" s="50"/>
      <c r="H99" s="50"/>
    </row>
    <row r="100" spans="1:8" ht="13" x14ac:dyDescent="0.3">
      <c r="A100" s="4"/>
      <c r="B100" s="4"/>
      <c r="C100" s="5"/>
      <c r="D100" s="5"/>
      <c r="E100" s="5"/>
      <c r="F100" s="6"/>
      <c r="G100" s="50"/>
      <c r="H100" s="50"/>
    </row>
    <row r="101" spans="1:8" ht="13" x14ac:dyDescent="0.3">
      <c r="A101" s="17" t="s">
        <v>85</v>
      </c>
      <c r="B101" s="4"/>
      <c r="C101" s="5"/>
      <c r="D101" s="5"/>
      <c r="E101" s="5"/>
      <c r="F101" s="6"/>
      <c r="G101" s="50"/>
      <c r="H101" s="50"/>
    </row>
    <row r="102" spans="1:8" ht="15" customHeight="1" x14ac:dyDescent="0.3">
      <c r="A102" s="43" t="s">
        <v>86</v>
      </c>
      <c r="B102" s="44" t="s">
        <v>10</v>
      </c>
      <c r="C102" s="44" t="s">
        <v>87</v>
      </c>
      <c r="D102" s="44" t="s">
        <v>88</v>
      </c>
      <c r="E102" s="4"/>
      <c r="F102" s="4"/>
      <c r="G102" s="50"/>
      <c r="H102" s="50"/>
    </row>
    <row r="103" spans="1:8" ht="29.25" customHeight="1" x14ac:dyDescent="0.25">
      <c r="A103" s="45"/>
      <c r="B103" s="45"/>
      <c r="C103" s="45"/>
      <c r="D103" s="45"/>
      <c r="E103" s="46"/>
      <c r="F103" s="46"/>
      <c r="G103" s="50"/>
      <c r="H103" s="50"/>
    </row>
    <row r="104" spans="1:8" ht="13" x14ac:dyDescent="0.25">
      <c r="A104" s="47" t="s">
        <v>10</v>
      </c>
      <c r="B104" s="46"/>
      <c r="C104" s="46"/>
      <c r="D104" s="46"/>
      <c r="E104" s="46"/>
      <c r="F104" s="46"/>
      <c r="G104" s="50"/>
      <c r="H104" s="50"/>
    </row>
    <row r="105" spans="1:8" ht="13" x14ac:dyDescent="0.25">
      <c r="A105" s="45" t="s">
        <v>89</v>
      </c>
      <c r="B105" s="45" t="s">
        <v>90</v>
      </c>
      <c r="C105" s="45" t="s">
        <v>87</v>
      </c>
      <c r="D105" s="45" t="s">
        <v>88</v>
      </c>
      <c r="E105" s="46"/>
      <c r="F105" s="46"/>
      <c r="G105" s="50"/>
      <c r="H105" s="50"/>
    </row>
    <row r="106" spans="1:8" ht="31.5" customHeight="1" x14ac:dyDescent="0.25">
      <c r="A106" s="45"/>
      <c r="B106" s="45"/>
      <c r="C106" s="45"/>
      <c r="D106" s="45"/>
      <c r="E106" s="48"/>
      <c r="F106" s="48"/>
      <c r="G106" s="50"/>
      <c r="H106" s="50"/>
    </row>
    <row r="108" spans="1:8" ht="12.5" x14ac:dyDescent="0.25"/>
    <row r="109" spans="1:8" ht="12.5" x14ac:dyDescent="0.25"/>
    <row r="110" spans="1:8" ht="12.5" x14ac:dyDescent="0.25"/>
    <row r="111" spans="1:8" ht="12.5" x14ac:dyDescent="0.25">
      <c r="F111" s="49"/>
    </row>
    <row r="112" spans="1:8" ht="12.5" x14ac:dyDescent="0.25"/>
  </sheetData>
  <mergeCells count="40">
    <mergeCell ref="C83:H83"/>
    <mergeCell ref="C89:E89"/>
    <mergeCell ref="C95:E95"/>
    <mergeCell ref="C67:E67"/>
    <mergeCell ref="C69:H69"/>
    <mergeCell ref="A70:C70"/>
    <mergeCell ref="C73:E73"/>
    <mergeCell ref="C75:H75"/>
    <mergeCell ref="C81:E81"/>
    <mergeCell ref="C61:H61"/>
    <mergeCell ref="C35:E35"/>
    <mergeCell ref="A36:B36"/>
    <mergeCell ref="D36:H36"/>
    <mergeCell ref="C40:H40"/>
    <mergeCell ref="C43:E43"/>
    <mergeCell ref="C48:E48"/>
    <mergeCell ref="C50:H50"/>
    <mergeCell ref="C53:E53"/>
    <mergeCell ref="C55:H55"/>
    <mergeCell ref="A56:C56"/>
    <mergeCell ref="C59:E59"/>
    <mergeCell ref="C33:E33"/>
    <mergeCell ref="B10:C10"/>
    <mergeCell ref="D10:E10"/>
    <mergeCell ref="A11:C11"/>
    <mergeCell ref="G11:G12"/>
    <mergeCell ref="A13:H13"/>
    <mergeCell ref="A18:H18"/>
    <mergeCell ref="A26:B26"/>
    <mergeCell ref="D26:H26"/>
    <mergeCell ref="C31:E31"/>
    <mergeCell ref="H11:H12"/>
    <mergeCell ref="A12:B12"/>
    <mergeCell ref="D12:F12"/>
    <mergeCell ref="A1:F1"/>
    <mergeCell ref="A3:H3"/>
    <mergeCell ref="B6:H6"/>
    <mergeCell ref="B7:H7"/>
    <mergeCell ref="B8:H8"/>
    <mergeCell ref="B9:H9"/>
  </mergeCells>
  <dataValidations count="5">
    <dataValidation type="whole" allowBlank="1" showInputMessage="1" showErrorMessage="1" sqref="D27:D28" xr:uid="{8F30B660-0676-4B61-AC92-E78B92C6F215}">
      <formula1>0</formula1>
      <formula2>37500</formula2>
    </dataValidation>
    <dataValidation type="whole" allowBlank="1" showInputMessage="1" showErrorMessage="1" sqref="D37 F43" xr:uid="{C60B2C13-EF53-4279-8C18-7516CC41AF7B}">
      <formula1>0</formula1>
      <formula2>30000</formula2>
    </dataValidation>
    <dataValidation type="whole" allowBlank="1" showInputMessage="1" showErrorMessage="1" sqref="F53" xr:uid="{CCD62B97-B96E-4E6C-8B71-6E2B64FC6E77}">
      <formula1>0</formula1>
      <formula2>5000</formula2>
    </dataValidation>
    <dataValidation type="whole" allowBlank="1" showInputMessage="1" showErrorMessage="1" sqref="F81" xr:uid="{B324C78C-FBDD-4E89-AAC3-CE2760C16E93}">
      <formula1>0</formula1>
      <formula2>47000</formula2>
    </dataValidation>
    <dataValidation type="whole" allowBlank="1" showInputMessage="1" showErrorMessage="1" sqref="F89" xr:uid="{1D8A9762-646D-4A6E-AF53-5EBEDA6F9A77}">
      <formula1>0</formula1>
      <formula2>26196</formula2>
    </dataValidation>
  </dataValidations>
  <pageMargins left="0.75" right="0.75" top="1" bottom="1" header="0.5" footer="0.5"/>
  <pageSetup paperSize="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Year 1</vt:lpstr>
      <vt:lpstr>Year 2</vt:lpstr>
      <vt:lpstr>Year 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Hend Abdulrazzaq Altair</dc:creator>
  <cp:keywords/>
  <dc:description/>
  <cp:lastModifiedBy>Rana Waleed M Al Damsees</cp:lastModifiedBy>
  <cp:revision/>
  <dcterms:created xsi:type="dcterms:W3CDTF">2019-09-08T09:00:37Z</dcterms:created>
  <dcterms:modified xsi:type="dcterms:W3CDTF">2023-08-31T17:56:07Z</dcterms:modified>
  <cp:category/>
  <cp:contentStatus/>
</cp:coreProperties>
</file>